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hhh\without Sorted\"/>
    </mc:Choice>
  </mc:AlternateContent>
  <bookViews>
    <workbookView xWindow="0" yWindow="0" windowWidth="28800" windowHeight="12135" tabRatio="866" activeTab="18"/>
  </bookViews>
  <sheets>
    <sheet name="T1M" sheetId="1" r:id="rId1"/>
    <sheet name="Small  n marginal" sheetId="29" r:id="rId2"/>
    <sheet name="Final Export" sheetId="38" r:id="rId3"/>
    <sheet name="T1K" sheetId="30" r:id="rId4"/>
    <sheet name="t1j" sheetId="31" r:id="rId5"/>
    <sheet name="TIF-1B" sheetId="34" r:id="rId6"/>
    <sheet name="T1H" sheetId="33" r:id="rId7"/>
    <sheet name="Final T1G" sheetId="28" r:id="rId8"/>
    <sheet name="T1F-2" sheetId="35" r:id="rId9"/>
    <sheet name="T1F-3" sheetId="27" r:id="rId10"/>
    <sheet name="T1F_Micro" sheetId="40" r:id="rId11"/>
    <sheet name="T1F" sheetId="26" r:id="rId12"/>
    <sheet name="T1E (2)" sheetId="36" r:id="rId13"/>
    <sheet name="T1E" sheetId="24" r:id="rId14"/>
    <sheet name="T1d" sheetId="25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T1C!$A$1:$P$5</definedName>
    <definedName name="Excel_BuiltIn_Print_Area" localSheetId="0">T1M!$A$1:$H$4</definedName>
    <definedName name="_xlnm.Print_Area" localSheetId="17">'Districtwise de adv'!$A$1:$Q$39</definedName>
    <definedName name="_xlnm.Print_Area" localSheetId="2">'Final Export'!$A$1:$K$59</definedName>
    <definedName name="_xlnm.Print_Area" localSheetId="7">'Final T1G'!$A$1:$L$59</definedName>
    <definedName name="_xlnm.Print_Area" localSheetId="1">'Small  n marginal'!$A$1:$K$59</definedName>
    <definedName name="_xlnm.Print_Area" localSheetId="18">t1a!$A$1:$Q$61</definedName>
    <definedName name="_xlnm.Print_Area" localSheetId="16">t1b!$A$1:$L$59</definedName>
    <definedName name="_xlnm.Print_Area" localSheetId="15">T1C!$A$1:$P$59</definedName>
    <definedName name="_xlnm.Print_Area" localSheetId="14">T1d!$A$1:$K$59</definedName>
    <definedName name="_xlnm.Print_Area" localSheetId="13">T1E!$A$1:$K$59</definedName>
    <definedName name="_xlnm.Print_Area" localSheetId="12">'T1E (2)'!$A:$E</definedName>
    <definedName name="_xlnm.Print_Area" localSheetId="11">T1F!$A$1:$K$59</definedName>
    <definedName name="_xlnm.Print_Area" localSheetId="10">T1F_Micro!$A$1:$K$59</definedName>
    <definedName name="_xlnm.Print_Area" localSheetId="8">'T1F-2'!$A$1:$L$59</definedName>
    <definedName name="_xlnm.Print_Area" localSheetId="9">'T1F-3'!$A$1:$K$59</definedName>
    <definedName name="_xlnm.Print_Area" localSheetId="6">T1H!$A$1:$L$59</definedName>
    <definedName name="_xlnm.Print_Area" localSheetId="4">t1j!$A$1:$K$59</definedName>
    <definedName name="_xlnm.Print_Area" localSheetId="3">T1K!$A$1:$K$59</definedName>
    <definedName name="_xlnm.Print_Area" localSheetId="0">T1M!$A$1:$G$58</definedName>
    <definedName name="_xlnm.Print_Area" localSheetId="5">'TIF-1B'!$A$1:$Q$59</definedName>
  </definedNames>
  <calcPr calcId="152511"/>
</workbook>
</file>

<file path=xl/calcChain.xml><?xml version="1.0" encoding="utf-8"?>
<calcChain xmlns="http://schemas.openxmlformats.org/spreadsheetml/2006/main">
  <c r="K58" i="37" l="1"/>
  <c r="J58" i="37"/>
  <c r="I58" i="37"/>
  <c r="H58" i="37"/>
  <c r="F58" i="37"/>
  <c r="E58" i="37"/>
  <c r="D58" i="37"/>
  <c r="C58" i="37"/>
  <c r="K57" i="37"/>
  <c r="F57" i="37"/>
  <c r="K56" i="37"/>
  <c r="F56" i="37"/>
  <c r="K55" i="37"/>
  <c r="F55" i="37"/>
  <c r="K54" i="37"/>
  <c r="F54" i="37"/>
  <c r="K53" i="37"/>
  <c r="F53" i="37"/>
  <c r="K52" i="37"/>
  <c r="F52" i="37"/>
  <c r="J51" i="37"/>
  <c r="J59" i="37" s="1"/>
  <c r="I51" i="37"/>
  <c r="H51" i="37"/>
  <c r="L51" i="37" s="1"/>
  <c r="F51" i="37"/>
  <c r="E51" i="37"/>
  <c r="D51" i="37"/>
  <c r="D59" i="37" s="1"/>
  <c r="C51" i="37"/>
  <c r="G51" i="37" s="1"/>
  <c r="K50" i="37"/>
  <c r="G50" i="37"/>
  <c r="F50" i="37"/>
  <c r="L49" i="37"/>
  <c r="K49" i="37"/>
  <c r="G49" i="37"/>
  <c r="F49" i="37"/>
  <c r="K48" i="37"/>
  <c r="F48" i="37"/>
  <c r="L47" i="37"/>
  <c r="K47" i="37"/>
  <c r="G47" i="37"/>
  <c r="F47" i="37"/>
  <c r="K46" i="37"/>
  <c r="F46" i="37"/>
  <c r="K45" i="37"/>
  <c r="F45" i="37"/>
  <c r="K44" i="37"/>
  <c r="F44" i="37"/>
  <c r="L43" i="37"/>
  <c r="K43" i="37"/>
  <c r="G43" i="37"/>
  <c r="F43" i="37"/>
  <c r="K42" i="37"/>
  <c r="J42" i="37"/>
  <c r="I42" i="37"/>
  <c r="H42" i="37"/>
  <c r="L42" i="37" s="1"/>
  <c r="E42" i="37"/>
  <c r="F42" i="37" s="1"/>
  <c r="D42" i="37"/>
  <c r="C42" i="37"/>
  <c r="G42" i="37" s="1"/>
  <c r="L41" i="37"/>
  <c r="K41" i="37"/>
  <c r="G41" i="37"/>
  <c r="F41" i="37"/>
  <c r="K40" i="37"/>
  <c r="J40" i="37"/>
  <c r="I40" i="37"/>
  <c r="H40" i="37"/>
  <c r="L40" i="37" s="1"/>
  <c r="E40" i="37"/>
  <c r="F40" i="37" s="1"/>
  <c r="D40" i="37"/>
  <c r="C40" i="37"/>
  <c r="G40" i="37" s="1"/>
  <c r="L39" i="37"/>
  <c r="K39" i="37"/>
  <c r="G39" i="37"/>
  <c r="F39" i="37"/>
  <c r="K38" i="37"/>
  <c r="J38" i="37"/>
  <c r="I38" i="37"/>
  <c r="H38" i="37"/>
  <c r="L38" i="37" s="1"/>
  <c r="E38" i="37"/>
  <c r="F38" i="37" s="1"/>
  <c r="D38" i="37"/>
  <c r="C38" i="37"/>
  <c r="G38" i="37" s="1"/>
  <c r="L37" i="37"/>
  <c r="K37" i="37"/>
  <c r="F37" i="37"/>
  <c r="K36" i="37"/>
  <c r="G36" i="37"/>
  <c r="F36" i="37"/>
  <c r="K35" i="37"/>
  <c r="F35" i="37"/>
  <c r="L34" i="37"/>
  <c r="K34" i="37"/>
  <c r="F34" i="37"/>
  <c r="K33" i="37"/>
  <c r="F33" i="37"/>
  <c r="K32" i="37"/>
  <c r="F32" i="37"/>
  <c r="K31" i="37"/>
  <c r="G31" i="37"/>
  <c r="F31" i="37"/>
  <c r="K30" i="37"/>
  <c r="G30" i="37"/>
  <c r="F30" i="37"/>
  <c r="K29" i="37"/>
  <c r="G29" i="37"/>
  <c r="F29" i="37"/>
  <c r="L28" i="37"/>
  <c r="K28" i="37"/>
  <c r="F28" i="37"/>
  <c r="K27" i="37"/>
  <c r="G27" i="37"/>
  <c r="F27" i="37"/>
  <c r="L26" i="37"/>
  <c r="K26" i="37"/>
  <c r="G26" i="37"/>
  <c r="F26" i="37"/>
  <c r="L25" i="37"/>
  <c r="K25" i="37"/>
  <c r="F25" i="37"/>
  <c r="L24" i="37"/>
  <c r="K24" i="37"/>
  <c r="F24" i="37"/>
  <c r="L23" i="37"/>
  <c r="K23" i="37"/>
  <c r="G23" i="37"/>
  <c r="F23" i="37"/>
  <c r="L22" i="37"/>
  <c r="K22" i="37"/>
  <c r="F22" i="37"/>
  <c r="K21" i="37"/>
  <c r="F21" i="37"/>
  <c r="L20" i="37"/>
  <c r="K20" i="37"/>
  <c r="G20" i="37"/>
  <c r="F20" i="37"/>
  <c r="L19" i="37"/>
  <c r="K19" i="37"/>
  <c r="F19" i="37"/>
  <c r="K18" i="37"/>
  <c r="J18" i="37"/>
  <c r="I18" i="37"/>
  <c r="I59" i="37" s="1"/>
  <c r="H18" i="37"/>
  <c r="L18" i="37" s="1"/>
  <c r="E18" i="37"/>
  <c r="E59" i="37" s="1"/>
  <c r="F59" i="37" s="1"/>
  <c r="D18" i="37"/>
  <c r="C18" i="37"/>
  <c r="C59" i="37" s="1"/>
  <c r="L17" i="37"/>
  <c r="K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G59" i="37" l="1"/>
  <c r="H59" i="37"/>
  <c r="L59" i="37" s="1"/>
  <c r="F18" i="37"/>
  <c r="K51" i="37"/>
  <c r="G18" i="37"/>
  <c r="K39" i="23"/>
  <c r="K59" i="37" l="1"/>
  <c r="P59" i="16"/>
  <c r="R42" i="16"/>
  <c r="I59" i="16"/>
  <c r="J59" i="16"/>
  <c r="H59" i="16"/>
  <c r="K59" i="16" l="1"/>
  <c r="L59" i="16" s="1"/>
  <c r="G46" i="26"/>
  <c r="G7" i="31" l="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" i="31"/>
  <c r="E58" i="39" l="1"/>
  <c r="D58" i="39"/>
  <c r="C58" i="39"/>
  <c r="E51" i="39"/>
  <c r="D51" i="39"/>
  <c r="C51" i="39"/>
  <c r="E42" i="39"/>
  <c r="D42" i="39"/>
  <c r="C42" i="39"/>
  <c r="E40" i="39"/>
  <c r="D40" i="39"/>
  <c r="C40" i="39"/>
  <c r="C59" i="39" s="1"/>
  <c r="E38" i="39"/>
  <c r="D38" i="39"/>
  <c r="C38" i="39"/>
  <c r="E18" i="39"/>
  <c r="E59" i="39" s="1"/>
  <c r="D18" i="39"/>
  <c r="D59" i="39" s="1"/>
  <c r="C18" i="39"/>
  <c r="E5" i="39"/>
  <c r="D5" i="39"/>
  <c r="C5" i="39"/>
</calcChain>
</file>

<file path=xl/sharedStrings.xml><?xml version="1.0" encoding="utf-8"?>
<sst xmlns="http://schemas.openxmlformats.org/spreadsheetml/2006/main" count="1762" uniqueCount="220">
  <si>
    <t>BANK-WISE INFORMATION REGARDING EXPORT CREDIT</t>
  </si>
  <si>
    <t>DATA FOR THE YEAR ENDED  MARCH 2024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</si>
  <si>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</si>
  <si>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</si>
  <si>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</si>
  <si>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</si>
  <si>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</si>
  <si>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</si>
  <si>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23</t>
  </si>
  <si>
    <t>As on 31ST DEC 23</t>
  </si>
  <si>
    <t>As on  31ST MAR 24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</si>
  <si>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</si>
  <si>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</si>
  <si>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</si>
  <si>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</si>
  <si>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</si>
  <si>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</si>
  <si>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</si>
  <si>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</si>
  <si>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</si>
  <si>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</si>
  <si>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</si>
  <si>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</si>
  <si>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</si>
  <si>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</si>
  <si>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</si>
  <si>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</si>
  <si>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</si>
  <si>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</si>
  <si>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</si>
  <si>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</si>
  <si>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</si>
  <si>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</si>
  <si>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</si>
  <si>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</si>
  <si>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</si>
  <si>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</si>
  <si>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</si>
  <si>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</si>
  <si>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</si>
  <si>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</si>
  <si>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</si>
  <si>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</si>
  <si>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</si>
  <si>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</si>
  <si>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</si>
  <si>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</si>
  <si>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</si>
  <si>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</si>
  <si>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</si>
  <si>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</si>
  <si>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</si>
  <si>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</si>
  <si>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</si>
  <si>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</si>
  <si>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</si>
  <si>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</si>
  <si>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</si>
  <si>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</si>
  <si>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</si>
  <si>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</si>
  <si>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</si>
  <si>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</si>
  <si>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</si>
  <si>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</si>
  <si>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</si>
  <si>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</si>
  <si>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</si>
  <si>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</si>
  <si>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MARCH 2024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</si>
  <si>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</si>
  <si>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</si>
  <si>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</si>
  <si>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</si>
  <si>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</si>
  <si>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</si>
  <si>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</si>
  <si>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ADVANCES TO SCHEDULED CASTES</t>
  </si>
  <si>
    <t>Table No.1(H)  BANK-WISE INFORMATION REGARDING ADVNCES TO SCHEDULE CASTE/SCHEDULE TRIBES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</si>
  <si>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</si>
  <si>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</si>
  <si>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</si>
  <si>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</si>
  <si>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</si>
  <si>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</si>
  <si>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</si>
  <si>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</si>
  <si>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</si>
  <si>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</si>
  <si>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</si>
  <si>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</si>
  <si>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</si>
  <si>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</si>
  <si>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</si>
  <si>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</si>
  <si>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</si>
  <si>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</si>
  <si>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</si>
  <si>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</si>
  <si>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</si>
  <si>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</si>
  <si>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</si>
  <si>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</si>
  <si>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</si>
  <si>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</si>
  <si>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Table No.1(F)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</si>
  <si>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</si>
  <si>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</si>
  <si>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</si>
  <si>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</si>
  <si>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</si>
  <si>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</si>
  <si>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</si>
  <si>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</si>
  <si>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</si>
  <si>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</si>
  <si>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Table No.1(M)      BANK-WISE INFORMATION REGARDING  CREDIT EXPOSURE IN CHHATTISGARH BUT LIMIT SANCTIONED OUTSIDE THE STATE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</si>
  <si>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</si>
  <si>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</si>
  <si>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</si>
  <si>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</si>
  <si>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</si>
  <si>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</si>
  <si>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</si>
  <si>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</si>
  <si>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</si>
  <si>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</si>
  <si>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</si>
  <si>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23</t>
  </si>
  <si>
    <t xml:space="preserve">  During the Quarter  31ST DEC 23</t>
  </si>
  <si>
    <t xml:space="preserve"> During the Quarter    31ST MAR 24</t>
  </si>
  <si>
    <t>Table No.1(A-1)</t>
  </si>
  <si>
    <t>DISTRICT-WISE INFORMATION REGARDING DEPOSITS, ADVANCES AND CD RATIO</t>
  </si>
  <si>
    <t>District wise</t>
  </si>
  <si>
    <t>DEPOSITS</t>
  </si>
  <si>
    <t>ADVANCES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</si>
  <si>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</si>
  <si>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</si>
  <si>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</si>
  <si>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</si>
  <si>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</si>
  <si>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</si>
  <si>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</si>
  <si>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</si>
  <si>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</si>
  <si>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</si>
  <si>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</si>
  <si>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</si>
  <si>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</si>
  <si>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</si>
  <si>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</si>
  <si>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</si>
  <si>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</si>
  <si>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</si>
  <si>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</si>
  <si>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</si>
  <si>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</si>
  <si>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</si>
  <si>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</si>
  <si>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</si>
  <si>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</si>
  <si>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</si>
  <si>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</si>
  <si>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</si>
  <si>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</si>
  <si>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</si>
  <si>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</si>
  <si>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</si>
  <si>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</si>
  <si>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</si>
  <si>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</si>
  <si>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</si>
  <si>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</si>
  <si>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</si>
  <si>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</si>
  <si>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</si>
  <si>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</si>
  <si>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2023-24</t>
  </si>
  <si>
    <t>Table No.</t>
  </si>
  <si>
    <t>BANK-WISE INFORMATION REGARDING  ADVANCES respective LAST year's adv of t1a</t>
  </si>
  <si>
    <t>As on  31ST MAR 22</t>
  </si>
  <si>
    <t>As on 31ST DEC 22</t>
  </si>
  <si>
    <t>ACTUAL</t>
  </si>
  <si>
    <t xml:space="preserve"> MAR 23</t>
  </si>
  <si>
    <t xml:space="preserve"> DEC 23</t>
  </si>
  <si>
    <t xml:space="preserve"> MAR 24</t>
  </si>
  <si>
    <t>GROWTH DURING THE YEAR 2023-24</t>
  </si>
  <si>
    <t/>
  </si>
  <si>
    <t>Airtel Payment Bank</t>
  </si>
  <si>
    <t>Fino Payment Bank</t>
  </si>
  <si>
    <t>India Post Payment Bank</t>
  </si>
  <si>
    <t>NSDL Payment Bank</t>
  </si>
  <si>
    <t>Paytm Payment Bank</t>
  </si>
  <si>
    <t>Deposit (Cr)</t>
  </si>
  <si>
    <t>Advances (Cr)</t>
  </si>
  <si>
    <t xml:space="preserve">BANK-WISE INFORMATION REGARDING ADVANCES TO SMALL &amp; MARGINAL FARMERS </t>
  </si>
  <si>
    <t>ADVANCES TO SCHEDULED TRIBES</t>
  </si>
  <si>
    <t>%</t>
  </si>
  <si>
    <t>Jio Payment Bank</t>
  </si>
  <si>
    <t>CD RATIO (%)</t>
  </si>
  <si>
    <t>SHARE OF MICRO ENTERPRISE ADVANCES TO TOTAL ADV (%)</t>
  </si>
  <si>
    <t>Adjusted CD Ratio (%)</t>
  </si>
  <si>
    <t>Total Adv including limit Sanctioned outside the  State (Cr)</t>
  </si>
  <si>
    <t>Credit Exposure in State but limit Sanctioned outside the  State  (Cr)</t>
  </si>
  <si>
    <t xml:space="preserve">CD RATIO % </t>
  </si>
  <si>
    <t>(Amt. in Crores)</t>
  </si>
  <si>
    <t>BANK-WISE INFORMATION REGARDING PRIORITY SECTOR EDUCATION LOANS / HOUSING LOANS</t>
  </si>
  <si>
    <t>BANK-WISE INFORMATION REGARDING SOCIAL INFRASTRUCTURE, RENEWAL ENERGY &amp; OTHERS</t>
  </si>
  <si>
    <t>Table No.1 (E-1)</t>
  </si>
  <si>
    <t>Table No.1(F-1))</t>
  </si>
  <si>
    <t>Table No.1(F-2)</t>
  </si>
  <si>
    <t>Table No.1(F-3)</t>
  </si>
  <si>
    <t>TABLE No.1(K-1)</t>
  </si>
  <si>
    <t>Benchmark</t>
  </si>
  <si>
    <t>SUB TOTAL (Payment Bank)</t>
  </si>
  <si>
    <t>Payment Bank Data</t>
  </si>
  <si>
    <t xml:space="preserve">BANK-WISE INFORMATION REGARDING  CREDIT EXPOSURE IN CHHATTISGARH BUT LIMIT SANCTIONED OUTSIDE THE STATE </t>
  </si>
  <si>
    <t>BANK-WISE INFORMATION REGARDING MICRO ENTERPRISES ADVANCES (Including Khadi &amp; Village Industries)</t>
  </si>
  <si>
    <t>SHARE OF MSME  ADVANCES TO TOTAL ADV (%)</t>
  </si>
  <si>
    <t>BANK-WISE INFORMATION REGARDING ADVNCES TO SCHEDULED CASTE / SCHEDULED TRIBES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</si>
</sst>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9"/>
      <name val="Arial"/>
      <family val="2"/>
    </font>
    <font>
      <sz val="16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20" fillId="0" borderId="0" xfId="0" applyFont="1"/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0" xfId="0"/>
    <xf numFmtId="0" fontId="20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vertical="center" wrapText="1"/>
    </xf>
    <xf numFmtId="0" fontId="24" fillId="0" borderId="13" xfId="0" applyFont="1" applyBorder="1"/>
    <xf numFmtId="0" fontId="22" fillId="0" borderId="10" xfId="0" applyFont="1" applyBorder="1" applyAlignment="1">
      <alignment horizontal="center" vertical="center" wrapText="1"/>
    </xf>
    <xf numFmtId="0" fontId="0" fillId="24" borderId="0" xfId="0" applyFill="1"/>
    <xf numFmtId="0" fontId="22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24" borderId="0" xfId="0" applyNumberFormat="1" applyFont="1" applyFill="1"/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4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/>
    </xf>
    <xf numFmtId="0" fontId="23" fillId="0" borderId="10" xfId="0" applyFont="1" applyBorder="1" applyAlignment="1">
      <alignment vertical="top" wrapText="1"/>
    </xf>
    <xf numFmtId="0" fontId="18" fillId="0" borderId="0" xfId="0" applyFont="1" applyAlignment="1">
      <alignment horizontal="center"/>
    </xf>
    <xf numFmtId="0" fontId="26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2" fillId="0" borderId="23" xfId="0" applyFont="1" applyBorder="1"/>
    <xf numFmtId="0" fontId="22" fillId="0" borderId="0" xfId="0" applyFont="1"/>
    <xf numFmtId="0" fontId="0" fillId="0" borderId="23" xfId="0" applyBorder="1" applyAlignment="1">
      <alignment horizontal="left"/>
    </xf>
    <xf numFmtId="0" fontId="22" fillId="0" borderId="0" xfId="0" applyFont="1"/>
    <xf numFmtId="0" fontId="23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2" fontId="0" fillId="0" borderId="0" xfId="0" applyNumberFormat="1"/>
    <xf numFmtId="2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23" xfId="0" applyFont="1" applyBorder="1"/>
    <xf numFmtId="2" fontId="27" fillId="24" borderId="23" xfId="0" applyNumberFormat="1" applyFont="1" applyFill="1" applyBorder="1"/>
    <xf numFmtId="2" fontId="27" fillId="0" borderId="23" xfId="0" applyNumberFormat="1" applyFont="1" applyBorder="1"/>
    <xf numFmtId="2" fontId="18" fillId="24" borderId="23" xfId="0" applyNumberFormat="1" applyFont="1" applyFill="1" applyBorder="1"/>
    <xf numFmtId="2" fontId="18" fillId="0" borderId="23" xfId="0" applyNumberFormat="1" applyFont="1" applyBorder="1"/>
    <xf numFmtId="1" fontId="18" fillId="0" borderId="23" xfId="0" applyNumberFormat="1" applyFont="1" applyBorder="1"/>
    <xf numFmtId="1" fontId="27" fillId="0" borderId="23" xfId="0" applyNumberFormat="1" applyFont="1" applyBorder="1"/>
    <xf numFmtId="0" fontId="28" fillId="0" borderId="0" xfId="0" applyFont="1" applyAlignment="1">
      <alignment vertical="center"/>
    </xf>
    <xf numFmtId="0" fontId="27" fillId="0" borderId="23" xfId="0" applyFont="1" applyBorder="1" applyAlignment="1">
      <alignment horizontal="left"/>
    </xf>
    <xf numFmtId="0" fontId="18" fillId="0" borderId="23" xfId="0" applyFont="1" applyBorder="1"/>
    <xf numFmtId="0" fontId="20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0" fillId="0" borderId="23" xfId="0" applyBorder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24" fillId="0" borderId="10" xfId="0" applyFont="1" applyBorder="1"/>
    <xf numFmtId="0" fontId="28" fillId="25" borderId="0" xfId="0" applyFont="1" applyFill="1" applyAlignment="1">
      <alignment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31" xfId="0" applyFont="1" applyBorder="1"/>
    <xf numFmtId="0" fontId="0" fillId="0" borderId="31" xfId="0" applyFont="1" applyBorder="1"/>
    <xf numFmtId="2" fontId="27" fillId="0" borderId="31" xfId="0" applyNumberFormat="1" applyFont="1" applyBorder="1"/>
    <xf numFmtId="2" fontId="18" fillId="0" borderId="31" xfId="0" applyNumberFormat="1" applyFont="1" applyBorder="1"/>
    <xf numFmtId="0" fontId="0" fillId="0" borderId="3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7" fillId="0" borderId="0" xfId="0" applyFont="1"/>
    <xf numFmtId="0" fontId="27" fillId="0" borderId="23" xfId="0" applyFont="1" applyBorder="1" applyAlignment="1">
      <alignment horizontal="center"/>
    </xf>
    <xf numFmtId="2" fontId="22" fillId="0" borderId="0" xfId="0" applyNumberFormat="1" applyFont="1"/>
    <xf numFmtId="2" fontId="0" fillId="24" borderId="0" xfId="0" applyNumberFormat="1" applyFill="1"/>
    <xf numFmtId="2" fontId="28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2" fontId="27" fillId="0" borderId="0" xfId="0" applyNumberFormat="1" applyFont="1"/>
    <xf numFmtId="2" fontId="18" fillId="0" borderId="0" xfId="0" applyNumberFormat="1" applyFont="1"/>
    <xf numFmtId="0" fontId="22" fillId="0" borderId="0" xfId="0" applyFont="1" applyAlignment="1">
      <alignment horizontal="right" vertical="center" wrapText="1"/>
    </xf>
    <xf numFmtId="0" fontId="27" fillId="0" borderId="31" xfId="0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2" fillId="0" borderId="10" xfId="0" applyFont="1" applyBorder="1" applyAlignment="1">
      <alignment horizontal="center" vertical="top"/>
    </xf>
    <xf numFmtId="0" fontId="22" fillId="0" borderId="0" xfId="0" applyFont="1" applyAlignme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left"/>
    </xf>
    <xf numFmtId="0" fontId="22" fillId="0" borderId="12" xfId="0" applyFont="1" applyBorder="1" applyAlignment="1">
      <alignment horizontal="center" vertical="center"/>
    </xf>
    <xf numFmtId="2" fontId="27" fillId="0" borderId="30" xfId="0" applyNumberFormat="1" applyFont="1" applyBorder="1"/>
    <xf numFmtId="2" fontId="18" fillId="0" borderId="27" xfId="0" applyNumberFormat="1" applyFont="1" applyBorder="1"/>
    <xf numFmtId="0" fontId="19" fillId="0" borderId="0" xfId="0" applyFont="1" applyAlignment="1">
      <alignment wrapText="1"/>
    </xf>
    <xf numFmtId="0" fontId="24" fillId="0" borderId="0" xfId="0" applyFont="1" applyAlignment="1"/>
    <xf numFmtId="2" fontId="22" fillId="0" borderId="0" xfId="0" applyNumberFormat="1" applyFont="1" applyAlignment="1">
      <alignment vertical="center" wrapText="1"/>
    </xf>
    <xf numFmtId="2" fontId="18" fillId="0" borderId="0" xfId="0" applyNumberFormat="1" applyFont="1" applyBorder="1"/>
    <xf numFmtId="1" fontId="18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2" fontId="22" fillId="0" borderId="0" xfId="0" applyNumberFormat="1" applyFont="1" applyBorder="1"/>
    <xf numFmtId="2" fontId="22" fillId="24" borderId="0" xfId="0" applyNumberFormat="1" applyFont="1" applyFill="1" applyBorder="1"/>
    <xf numFmtId="0" fontId="22" fillId="24" borderId="0" xfId="0" applyFont="1" applyFill="1" applyBorder="1"/>
    <xf numFmtId="2" fontId="27" fillId="24" borderId="31" xfId="0" applyNumberFormat="1" applyFont="1" applyFill="1" applyBorder="1"/>
    <xf numFmtId="1" fontId="27" fillId="0" borderId="31" xfId="0" applyNumberFormat="1" applyFont="1" applyBorder="1"/>
    <xf numFmtId="2" fontId="18" fillId="24" borderId="31" xfId="0" applyNumberFormat="1" applyFont="1" applyFill="1" applyBorder="1"/>
    <xf numFmtId="1" fontId="18" fillId="0" borderId="31" xfId="0" applyNumberFormat="1" applyFont="1" applyBorder="1"/>
    <xf numFmtId="0" fontId="30" fillId="0" borderId="0" xfId="0" applyFont="1" applyAlignment="1">
      <alignment vertical="center"/>
    </xf>
    <xf numFmtId="0" fontId="22" fillId="0" borderId="1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wrapText="1"/>
    </xf>
    <xf numFmtId="2" fontId="27" fillId="0" borderId="22" xfId="0" applyNumberFormat="1" applyFont="1" applyBorder="1"/>
    <xf numFmtId="0" fontId="22" fillId="0" borderId="12" xfId="0" applyFont="1" applyBorder="1" applyAlignment="1">
      <alignment horizontal="center" wrapText="1"/>
    </xf>
    <xf numFmtId="0" fontId="22" fillId="0" borderId="2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/>
    </xf>
    <xf numFmtId="2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18" fillId="0" borderId="23" xfId="0" applyFont="1" applyBorder="1"/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2" fontId="19" fillId="0" borderId="24" xfId="0" applyNumberFormat="1" applyFont="1" applyBorder="1" applyAlignment="1">
      <alignment horizontal="center" vertical="center" wrapText="1"/>
    </xf>
    <xf numFmtId="2" fontId="19" fillId="0" borderId="25" xfId="0" applyNumberFormat="1" applyFont="1" applyBorder="1" applyAlignment="1">
      <alignment horizontal="center" vertical="center" wrapText="1"/>
    </xf>
    <xf numFmtId="2" fontId="19" fillId="0" borderId="14" xfId="0" applyNumberFormat="1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top" wrapText="1"/>
    </xf>
    <xf numFmtId="2" fontId="19" fillId="0" borderId="26" xfId="0" applyNumberFormat="1" applyFont="1" applyBorder="1" applyAlignment="1">
      <alignment horizontal="center" vertical="top" wrapText="1"/>
    </xf>
    <xf numFmtId="2" fontId="19" fillId="0" borderId="2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2" fillId="0" borderId="35" xfId="0" applyFont="1" applyBorder="1" applyAlignment="1">
      <alignment horizontal="right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textRotation="180" wrapText="1"/>
    </xf>
    <xf numFmtId="0" fontId="22" fillId="0" borderId="0" xfId="0" applyFont="1" applyAlignment="1">
      <alignment horizontal="center" vertical="center" textRotation="180" wrapText="1"/>
    </xf>
    <xf numFmtId="0" fontId="24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right"/>
    </xf>
    <xf numFmtId="0" fontId="2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1" xfId="0" applyFont="1" applyBorder="1"/>
    <xf numFmtId="0" fontId="21" fillId="0" borderId="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20" fillId="0" borderId="28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 wrapText="1"/>
    </xf>
    <xf numFmtId="0" fontId="30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19" fillId="0" borderId="13" xfId="0" applyFont="1" applyBorder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/>
    </xf>
    <xf numFmtId="0" fontId="22" fillId="0" borderId="23" xfId="0" applyFont="1" applyBorder="1"/>
    <xf numFmtId="0" fontId="19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2" fillId="0" borderId="31" xfId="0" applyFont="1" applyBorder="1"/>
    <xf numFmtId="0" fontId="19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61"/>
  <sheetViews>
    <sheetView view="pageBreakPreview" zoomScale="85" zoomScaleNormal="100" zoomScaleSheetLayoutView="85" workbookViewId="0">
      <selection activeCell="G2" sqref="G2"/>
    </sheetView>
  </sheetViews>
  <sheetFormatPr defaultRowHeight="12.75" x14ac:dyDescent="0.2"/>
  <cols>
    <col min="1" max="1" width="6.140625" style="2" customWidth="1"/>
    <col min="2" max="2" width="37.28515625" style="2" customWidth="1"/>
    <col min="3" max="4" width="17.85546875" style="65" customWidth="1"/>
    <col min="5" max="5" width="20" style="65" customWidth="1"/>
    <col min="6" max="6" width="19.85546875" style="65" customWidth="1"/>
    <col min="7" max="7" width="17.85546875" style="114" customWidth="1"/>
    <col min="8" max="8" width="9.85546875" style="3" customWidth="1"/>
    <col min="9" max="14" width="9.140625" style="5" customWidth="1"/>
    <col min="15" max="23" width="9.140625" style="10" customWidth="1"/>
    <col min="24" max="218" width="9.140625" style="5" customWidth="1"/>
    <col min="219" max="220" width="9.140625" style="2" customWidth="1"/>
    <col min="221" max="16384" width="9.140625" style="2"/>
  </cols>
  <sheetData>
    <row r="1" spans="1:218" s="41" customFormat="1" ht="49.5" customHeight="1" x14ac:dyDescent="0.2">
      <c r="A1" s="157" t="s">
        <v>115</v>
      </c>
      <c r="B1" s="157"/>
      <c r="C1" s="156" t="s">
        <v>216</v>
      </c>
      <c r="D1" s="156"/>
      <c r="E1" s="156"/>
      <c r="F1" s="156"/>
      <c r="G1" s="156"/>
      <c r="H1" s="87"/>
    </row>
    <row r="2" spans="1:218" s="9" customFormat="1" ht="17.25" customHeight="1" x14ac:dyDescent="0.25">
      <c r="A2" s="6"/>
      <c r="B2" s="8"/>
      <c r="C2" s="49" t="s">
        <v>1</v>
      </c>
      <c r="D2" s="113"/>
      <c r="E2" s="136"/>
      <c r="F2" s="136"/>
      <c r="G2" s="151" t="s">
        <v>205</v>
      </c>
      <c r="H2" s="14"/>
      <c r="I2" s="8"/>
      <c r="J2" s="8"/>
      <c r="K2" s="8"/>
      <c r="L2" s="8"/>
      <c r="M2" s="8"/>
      <c r="N2" s="8"/>
      <c r="O2" s="58"/>
      <c r="P2" s="58"/>
      <c r="Q2" s="58"/>
      <c r="R2" s="58"/>
      <c r="S2" s="58"/>
      <c r="T2" s="58"/>
      <c r="U2" s="58"/>
      <c r="V2" s="58"/>
      <c r="W2" s="5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</row>
    <row r="3" spans="1:218" s="9" customFormat="1" ht="44.25" customHeight="1" x14ac:dyDescent="0.2">
      <c r="A3" s="160" t="s">
        <v>3</v>
      </c>
      <c r="B3" s="162" t="s">
        <v>4</v>
      </c>
      <c r="C3" s="166" t="s">
        <v>193</v>
      </c>
      <c r="D3" s="164" t="s">
        <v>194</v>
      </c>
      <c r="E3" s="166" t="s">
        <v>203</v>
      </c>
      <c r="F3" s="167" t="s">
        <v>202</v>
      </c>
      <c r="G3" s="169" t="s">
        <v>201</v>
      </c>
      <c r="H3" s="170" t="s">
        <v>116</v>
      </c>
      <c r="I3" s="8"/>
      <c r="J3" s="8"/>
      <c r="K3" s="8"/>
      <c r="L3" s="8"/>
      <c r="M3" s="8"/>
      <c r="N3" s="8"/>
      <c r="O3" s="58"/>
      <c r="P3" s="58"/>
      <c r="Q3" s="58"/>
      <c r="R3" s="58"/>
      <c r="S3" s="58"/>
      <c r="T3" s="58"/>
      <c r="U3" s="58"/>
      <c r="V3" s="58"/>
      <c r="W3" s="5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</row>
    <row r="4" spans="1:218" s="9" customFormat="1" ht="33" customHeight="1" x14ac:dyDescent="0.2">
      <c r="A4" s="161"/>
      <c r="B4" s="163"/>
      <c r="C4" s="165"/>
      <c r="D4" s="165"/>
      <c r="E4" s="165"/>
      <c r="F4" s="168"/>
      <c r="G4" s="169"/>
      <c r="H4" s="170"/>
      <c r="I4" s="8"/>
      <c r="J4" s="8"/>
      <c r="K4" s="8"/>
      <c r="L4" s="8"/>
      <c r="M4" s="8"/>
      <c r="N4" s="8"/>
      <c r="O4" s="58"/>
      <c r="P4" s="58"/>
      <c r="Q4" s="58"/>
      <c r="R4" s="58"/>
      <c r="S4" s="58"/>
      <c r="T4" s="58"/>
      <c r="U4" s="58"/>
      <c r="V4" s="58"/>
      <c r="W4" s="5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</row>
    <row r="5" spans="1:218" s="111" customFormat="1" ht="15.75" customHeight="1" x14ac:dyDescent="0.2">
      <c r="A5" s="112">
        <v>1</v>
      </c>
      <c r="B5" s="85" t="s">
        <v>13</v>
      </c>
      <c r="C5" s="79">
        <v>18857.509999999998</v>
      </c>
      <c r="D5" s="79">
        <v>14410.22</v>
      </c>
      <c r="E5" s="79">
        <v>0</v>
      </c>
      <c r="F5" s="79">
        <v>14410.22</v>
      </c>
      <c r="G5" s="78">
        <v>76.416345530242339</v>
      </c>
      <c r="H5" s="171"/>
    </row>
    <row r="6" spans="1:218" s="111" customFormat="1" ht="15.75" customHeight="1" x14ac:dyDescent="0.2">
      <c r="A6" s="112">
        <v>2</v>
      </c>
      <c r="B6" s="85" t="s">
        <v>14</v>
      </c>
      <c r="C6" s="79">
        <v>6044.37</v>
      </c>
      <c r="D6" s="79">
        <v>6303.18</v>
      </c>
      <c r="E6" s="79">
        <v>0</v>
      </c>
      <c r="F6" s="79">
        <v>6303.18</v>
      </c>
      <c r="G6" s="78">
        <v>104.28183582408093</v>
      </c>
      <c r="H6" s="171"/>
    </row>
    <row r="7" spans="1:218" s="111" customFormat="1" ht="15.75" customHeight="1" x14ac:dyDescent="0.2">
      <c r="A7" s="112">
        <v>3</v>
      </c>
      <c r="B7" s="85" t="s">
        <v>15</v>
      </c>
      <c r="C7" s="79">
        <v>2649.2</v>
      </c>
      <c r="D7" s="79">
        <v>2308.04</v>
      </c>
      <c r="E7" s="79">
        <v>0</v>
      </c>
      <c r="F7" s="79">
        <v>2308.04</v>
      </c>
      <c r="G7" s="78">
        <v>87.122150083043948</v>
      </c>
      <c r="H7" s="171"/>
    </row>
    <row r="8" spans="1:218" s="111" customFormat="1" ht="15.75" customHeight="1" x14ac:dyDescent="0.2">
      <c r="A8" s="112">
        <v>4</v>
      </c>
      <c r="B8" s="85" t="s">
        <v>16</v>
      </c>
      <c r="C8" s="79">
        <v>5842.89</v>
      </c>
      <c r="D8" s="79">
        <v>5448.84</v>
      </c>
      <c r="E8" s="79">
        <v>0</v>
      </c>
      <c r="F8" s="79">
        <v>5448.84</v>
      </c>
      <c r="G8" s="78">
        <v>93.255905895883714</v>
      </c>
      <c r="H8" s="171"/>
    </row>
    <row r="9" spans="1:218" s="111" customFormat="1" ht="15.75" customHeight="1" x14ac:dyDescent="0.2">
      <c r="A9" s="112">
        <v>5</v>
      </c>
      <c r="B9" s="85" t="s">
        <v>17</v>
      </c>
      <c r="C9" s="79">
        <v>11086.97</v>
      </c>
      <c r="D9" s="79">
        <v>5568.59</v>
      </c>
      <c r="E9" s="79">
        <v>0</v>
      </c>
      <c r="F9" s="79">
        <v>5568.59</v>
      </c>
      <c r="G9" s="78">
        <v>50.226436979625632</v>
      </c>
      <c r="H9" s="171"/>
    </row>
    <row r="10" spans="1:218" s="111" customFormat="1" ht="15.75" customHeight="1" x14ac:dyDescent="0.2">
      <c r="A10" s="112">
        <v>6</v>
      </c>
      <c r="B10" s="85" t="s">
        <v>18</v>
      </c>
      <c r="C10" s="79">
        <v>4647.18</v>
      </c>
      <c r="D10" s="79">
        <v>6436.92</v>
      </c>
      <c r="E10" s="79">
        <v>300</v>
      </c>
      <c r="F10" s="79">
        <v>6736.92</v>
      </c>
      <c r="G10" s="78">
        <v>144.96791602649347</v>
      </c>
      <c r="H10" s="171"/>
    </row>
    <row r="11" spans="1:218" s="111" customFormat="1" ht="15.75" customHeight="1" x14ac:dyDescent="0.2">
      <c r="A11" s="112">
        <v>7</v>
      </c>
      <c r="B11" s="85" t="s">
        <v>19</v>
      </c>
      <c r="C11" s="79">
        <v>1281.53</v>
      </c>
      <c r="D11" s="79">
        <v>1273.05</v>
      </c>
      <c r="E11" s="79">
        <v>0</v>
      </c>
      <c r="F11" s="79">
        <v>1273.05</v>
      </c>
      <c r="G11" s="78">
        <v>99.3382909490999</v>
      </c>
      <c r="H11" s="171"/>
    </row>
    <row r="12" spans="1:218" s="111" customFormat="1" ht="15.75" customHeight="1" x14ac:dyDescent="0.2">
      <c r="A12" s="112">
        <v>8</v>
      </c>
      <c r="B12" s="85" t="s">
        <v>20</v>
      </c>
      <c r="C12" s="79">
        <v>824.73</v>
      </c>
      <c r="D12" s="79">
        <v>290.77</v>
      </c>
      <c r="E12" s="79">
        <v>0</v>
      </c>
      <c r="F12" s="79">
        <v>290.77</v>
      </c>
      <c r="G12" s="78">
        <v>35.256386938755711</v>
      </c>
      <c r="H12" s="171"/>
    </row>
    <row r="13" spans="1:218" s="111" customFormat="1" ht="15.75" customHeight="1" x14ac:dyDescent="0.2">
      <c r="A13" s="112">
        <v>9</v>
      </c>
      <c r="B13" s="85" t="s">
        <v>21</v>
      </c>
      <c r="C13" s="79">
        <v>19089.79</v>
      </c>
      <c r="D13" s="79">
        <v>15665.67</v>
      </c>
      <c r="E13" s="79">
        <v>0</v>
      </c>
      <c r="F13" s="79">
        <v>15665.67</v>
      </c>
      <c r="G13" s="78">
        <v>82.0630818882764</v>
      </c>
      <c r="H13" s="171"/>
    </row>
    <row r="14" spans="1:218" s="111" customFormat="1" ht="15.75" customHeight="1" x14ac:dyDescent="0.2">
      <c r="A14" s="112">
        <v>10</v>
      </c>
      <c r="B14" s="85" t="s">
        <v>22</v>
      </c>
      <c r="C14" s="79">
        <v>78356.78</v>
      </c>
      <c r="D14" s="79">
        <v>51720.38</v>
      </c>
      <c r="E14" s="79">
        <v>6770.52</v>
      </c>
      <c r="F14" s="79">
        <v>58490.9</v>
      </c>
      <c r="G14" s="78">
        <v>74.646890798728577</v>
      </c>
      <c r="H14" s="171"/>
    </row>
    <row r="15" spans="1:218" s="111" customFormat="1" ht="15.75" customHeight="1" x14ac:dyDescent="0.2">
      <c r="A15" s="112">
        <v>11</v>
      </c>
      <c r="B15" s="85" t="s">
        <v>23</v>
      </c>
      <c r="C15" s="79">
        <v>4443.3100000000004</v>
      </c>
      <c r="D15" s="79">
        <v>4338.49</v>
      </c>
      <c r="E15" s="79">
        <v>0</v>
      </c>
      <c r="F15" s="79">
        <v>4338.49</v>
      </c>
      <c r="G15" s="78">
        <v>97.640947851939202</v>
      </c>
      <c r="H15" s="171"/>
    </row>
    <row r="16" spans="1:218" s="111" customFormat="1" ht="15.75" customHeight="1" x14ac:dyDescent="0.2">
      <c r="A16" s="112">
        <v>12</v>
      </c>
      <c r="B16" s="85" t="s">
        <v>24</v>
      </c>
      <c r="C16" s="79">
        <v>12470.58</v>
      </c>
      <c r="D16" s="79">
        <v>5827.71</v>
      </c>
      <c r="E16" s="79">
        <v>0</v>
      </c>
      <c r="F16" s="79">
        <v>5827.71</v>
      </c>
      <c r="G16" s="78">
        <v>46.731667652988072</v>
      </c>
      <c r="H16" s="171"/>
    </row>
    <row r="17" spans="1:8" s="30" customFormat="1" ht="15.75" customHeight="1" x14ac:dyDescent="0.25">
      <c r="A17" s="158" t="s">
        <v>25</v>
      </c>
      <c r="B17" s="159"/>
      <c r="C17" s="81">
        <v>165594.84</v>
      </c>
      <c r="D17" s="81">
        <v>119591.86000000002</v>
      </c>
      <c r="E17" s="81">
        <v>7070.52</v>
      </c>
      <c r="F17" s="81">
        <v>126662.38</v>
      </c>
      <c r="G17" s="80">
        <v>76.489327807557288</v>
      </c>
      <c r="H17" s="172"/>
    </row>
    <row r="18" spans="1:8" s="111" customFormat="1" ht="15.75" customHeight="1" x14ac:dyDescent="0.2">
      <c r="A18" s="112">
        <v>13</v>
      </c>
      <c r="B18" s="85" t="s">
        <v>26</v>
      </c>
      <c r="C18" s="79">
        <v>12920.17</v>
      </c>
      <c r="D18" s="79">
        <v>8955.07</v>
      </c>
      <c r="E18" s="79">
        <v>0</v>
      </c>
      <c r="F18" s="79">
        <v>8955.07</v>
      </c>
      <c r="G18" s="78">
        <v>69.310775322615726</v>
      </c>
      <c r="H18" s="171"/>
    </row>
    <row r="19" spans="1:8" s="111" customFormat="1" ht="15.75" customHeight="1" x14ac:dyDescent="0.2">
      <c r="A19" s="112">
        <v>14</v>
      </c>
      <c r="B19" s="85" t="s">
        <v>27</v>
      </c>
      <c r="C19" s="79">
        <v>2501.38</v>
      </c>
      <c r="D19" s="79">
        <v>1920.56</v>
      </c>
      <c r="E19" s="79">
        <v>0</v>
      </c>
      <c r="F19" s="79">
        <v>1920.56</v>
      </c>
      <c r="G19" s="78">
        <v>76.780017430378422</v>
      </c>
      <c r="H19" s="171"/>
    </row>
    <row r="20" spans="1:8" s="111" customFormat="1" ht="15.75" customHeight="1" x14ac:dyDescent="0.2">
      <c r="A20" s="112">
        <v>15</v>
      </c>
      <c r="B20" s="85" t="s">
        <v>28</v>
      </c>
      <c r="C20" s="79">
        <v>58.13</v>
      </c>
      <c r="D20" s="79">
        <v>141.78</v>
      </c>
      <c r="E20" s="79">
        <v>0</v>
      </c>
      <c r="F20" s="79">
        <v>141.78</v>
      </c>
      <c r="G20" s="78">
        <v>243.90159986237742</v>
      </c>
      <c r="H20" s="171"/>
    </row>
    <row r="21" spans="1:8" s="111" customFormat="1" ht="15.75" customHeight="1" x14ac:dyDescent="0.2">
      <c r="A21" s="112">
        <v>16</v>
      </c>
      <c r="B21" s="85" t="s">
        <v>29</v>
      </c>
      <c r="C21" s="79">
        <v>409.5</v>
      </c>
      <c r="D21" s="79">
        <v>401.29</v>
      </c>
      <c r="E21" s="79">
        <v>0</v>
      </c>
      <c r="F21" s="79">
        <v>401.29</v>
      </c>
      <c r="G21" s="78">
        <v>97.995115995115995</v>
      </c>
      <c r="H21" s="171"/>
    </row>
    <row r="22" spans="1:8" s="111" customFormat="1" ht="15.75" customHeight="1" x14ac:dyDescent="0.2">
      <c r="A22" s="112">
        <v>17</v>
      </c>
      <c r="B22" s="85" t="s">
        <v>30</v>
      </c>
      <c r="C22" s="79">
        <v>283.60000000000002</v>
      </c>
      <c r="D22" s="79">
        <v>592.21</v>
      </c>
      <c r="E22" s="79">
        <v>0</v>
      </c>
      <c r="F22" s="79">
        <v>592.21</v>
      </c>
      <c r="G22" s="78">
        <v>208.81875881523274</v>
      </c>
      <c r="H22" s="171"/>
    </row>
    <row r="23" spans="1:8" s="111" customFormat="1" ht="15.75" customHeight="1" x14ac:dyDescent="0.2">
      <c r="A23" s="112">
        <v>18</v>
      </c>
      <c r="B23" s="85" t="s">
        <v>31</v>
      </c>
      <c r="C23" s="79">
        <v>16423.060000000001</v>
      </c>
      <c r="D23" s="79">
        <v>22663.77</v>
      </c>
      <c r="E23" s="79">
        <v>0</v>
      </c>
      <c r="F23" s="79">
        <v>22663.77</v>
      </c>
      <c r="G23" s="78">
        <v>137.99967850083968</v>
      </c>
      <c r="H23" s="171"/>
    </row>
    <row r="24" spans="1:8" s="111" customFormat="1" ht="15.75" customHeight="1" x14ac:dyDescent="0.2">
      <c r="A24" s="112">
        <v>19</v>
      </c>
      <c r="B24" s="85" t="s">
        <v>32</v>
      </c>
      <c r="C24" s="79">
        <v>13558.01</v>
      </c>
      <c r="D24" s="79">
        <v>11566.4</v>
      </c>
      <c r="E24" s="79">
        <v>0</v>
      </c>
      <c r="F24" s="79">
        <v>11566.4</v>
      </c>
      <c r="G24" s="78">
        <v>85.310454852887702</v>
      </c>
      <c r="H24" s="171"/>
    </row>
    <row r="25" spans="1:8" s="111" customFormat="1" ht="15.75" customHeight="1" x14ac:dyDescent="0.2">
      <c r="A25" s="112">
        <v>20</v>
      </c>
      <c r="B25" s="85" t="s">
        <v>33</v>
      </c>
      <c r="C25" s="79">
        <v>8023.65</v>
      </c>
      <c r="D25" s="79">
        <v>5665.77</v>
      </c>
      <c r="E25" s="79">
        <v>0</v>
      </c>
      <c r="F25" s="79">
        <v>5665.77</v>
      </c>
      <c r="G25" s="78">
        <v>70.613374212484345</v>
      </c>
      <c r="H25" s="171"/>
    </row>
    <row r="26" spans="1:8" s="111" customFormat="1" ht="15.75" customHeight="1" x14ac:dyDescent="0.2">
      <c r="A26" s="112">
        <v>21</v>
      </c>
      <c r="B26" s="85" t="s">
        <v>34</v>
      </c>
      <c r="C26" s="79">
        <v>3894.37</v>
      </c>
      <c r="D26" s="79">
        <v>2300.29</v>
      </c>
      <c r="E26" s="79">
        <v>0</v>
      </c>
      <c r="F26" s="79">
        <v>2300.29</v>
      </c>
      <c r="G26" s="78">
        <v>59.067063478816863</v>
      </c>
      <c r="H26" s="171"/>
    </row>
    <row r="27" spans="1:8" s="111" customFormat="1" ht="15.75" customHeight="1" x14ac:dyDescent="0.2">
      <c r="A27" s="112">
        <v>22</v>
      </c>
      <c r="B27" s="85" t="s">
        <v>35</v>
      </c>
      <c r="C27" s="79">
        <v>6755.32</v>
      </c>
      <c r="D27" s="79">
        <v>5441.59</v>
      </c>
      <c r="E27" s="79">
        <v>0</v>
      </c>
      <c r="F27" s="79">
        <v>5441.59</v>
      </c>
      <c r="G27" s="78">
        <v>80.552660717775041</v>
      </c>
      <c r="H27" s="171"/>
    </row>
    <row r="28" spans="1:8" s="111" customFormat="1" ht="15.75" customHeight="1" x14ac:dyDescent="0.2">
      <c r="A28" s="112">
        <v>23</v>
      </c>
      <c r="B28" s="85" t="s">
        <v>36</v>
      </c>
      <c r="C28" s="79">
        <v>36.450000000000003</v>
      </c>
      <c r="D28" s="79">
        <v>25.22</v>
      </c>
      <c r="E28" s="79">
        <v>0</v>
      </c>
      <c r="F28" s="79">
        <v>25.22</v>
      </c>
      <c r="G28" s="78">
        <v>69.19067215363512</v>
      </c>
      <c r="H28" s="171"/>
    </row>
    <row r="29" spans="1:8" s="111" customFormat="1" ht="15.75" customHeight="1" x14ac:dyDescent="0.2">
      <c r="A29" s="112">
        <v>24</v>
      </c>
      <c r="B29" s="85" t="s">
        <v>37</v>
      </c>
      <c r="C29" s="79">
        <v>441.97</v>
      </c>
      <c r="D29" s="79">
        <v>432.88</v>
      </c>
      <c r="E29" s="79">
        <v>0</v>
      </c>
      <c r="F29" s="79">
        <v>432.88</v>
      </c>
      <c r="G29" s="78">
        <v>97.943299318958282</v>
      </c>
      <c r="H29" s="171"/>
    </row>
    <row r="30" spans="1:8" s="111" customFormat="1" ht="15.75" customHeight="1" x14ac:dyDescent="0.2">
      <c r="A30" s="112">
        <v>25</v>
      </c>
      <c r="B30" s="85" t="s">
        <v>38</v>
      </c>
      <c r="C30" s="79">
        <v>44.09</v>
      </c>
      <c r="D30" s="79">
        <v>9.3000000000000007</v>
      </c>
      <c r="E30" s="79">
        <v>0</v>
      </c>
      <c r="F30" s="79">
        <v>9.3000000000000007</v>
      </c>
      <c r="G30" s="78">
        <v>21.093218416874574</v>
      </c>
      <c r="H30" s="171"/>
    </row>
    <row r="31" spans="1:8" s="111" customFormat="1" ht="15.75" customHeight="1" x14ac:dyDescent="0.2">
      <c r="A31" s="112">
        <v>26</v>
      </c>
      <c r="B31" s="85" t="s">
        <v>39</v>
      </c>
      <c r="C31" s="79">
        <v>2783.25</v>
      </c>
      <c r="D31" s="79">
        <v>4471.5600000000004</v>
      </c>
      <c r="E31" s="79">
        <v>0</v>
      </c>
      <c r="F31" s="79">
        <v>4471.5600000000004</v>
      </c>
      <c r="G31" s="78">
        <v>160.65966046887633</v>
      </c>
      <c r="H31" s="171"/>
    </row>
    <row r="32" spans="1:8" s="111" customFormat="1" ht="15.75" customHeight="1" x14ac:dyDescent="0.2">
      <c r="A32" s="112">
        <v>27</v>
      </c>
      <c r="B32" s="85" t="s">
        <v>40</v>
      </c>
      <c r="C32" s="79">
        <v>41.04</v>
      </c>
      <c r="D32" s="79">
        <v>73.83</v>
      </c>
      <c r="E32" s="79">
        <v>0</v>
      </c>
      <c r="F32" s="79">
        <v>73.83</v>
      </c>
      <c r="G32" s="78">
        <v>179.89766081871346</v>
      </c>
      <c r="H32" s="171"/>
    </row>
    <row r="33" spans="1:8" s="111" customFormat="1" ht="15.75" customHeight="1" x14ac:dyDescent="0.2">
      <c r="A33" s="112">
        <v>28</v>
      </c>
      <c r="B33" s="85" t="s">
        <v>41</v>
      </c>
      <c r="C33" s="79">
        <v>147.69999999999999</v>
      </c>
      <c r="D33" s="79">
        <v>387.62</v>
      </c>
      <c r="E33" s="79">
        <v>0</v>
      </c>
      <c r="F33" s="79">
        <v>387.62</v>
      </c>
      <c r="G33" s="78">
        <v>262.43737305348679</v>
      </c>
      <c r="H33" s="171"/>
    </row>
    <row r="34" spans="1:8" s="111" customFormat="1" ht="15.75" customHeight="1" x14ac:dyDescent="0.2">
      <c r="A34" s="112">
        <v>29</v>
      </c>
      <c r="B34" s="85" t="s">
        <v>42</v>
      </c>
      <c r="C34" s="79">
        <v>233.29</v>
      </c>
      <c r="D34" s="79">
        <v>51.27</v>
      </c>
      <c r="E34" s="79">
        <v>0</v>
      </c>
      <c r="F34" s="79">
        <v>51.27</v>
      </c>
      <c r="G34" s="78">
        <v>21.976938574306658</v>
      </c>
      <c r="H34" s="171"/>
    </row>
    <row r="35" spans="1:8" s="111" customFormat="1" ht="15.75" customHeight="1" x14ac:dyDescent="0.2">
      <c r="A35" s="112">
        <v>30</v>
      </c>
      <c r="B35" s="85" t="s">
        <v>43</v>
      </c>
      <c r="C35" s="79">
        <v>11.88</v>
      </c>
      <c r="D35" s="79">
        <v>13.81</v>
      </c>
      <c r="E35" s="79">
        <v>0</v>
      </c>
      <c r="F35" s="79">
        <v>13.81</v>
      </c>
      <c r="G35" s="78">
        <v>116.24579124579124</v>
      </c>
      <c r="H35" s="171"/>
    </row>
    <row r="36" spans="1:8" s="111" customFormat="1" ht="15.75" customHeight="1" x14ac:dyDescent="0.2">
      <c r="A36" s="112">
        <v>31</v>
      </c>
      <c r="B36" s="85" t="s">
        <v>44</v>
      </c>
      <c r="C36" s="79">
        <v>1651.07</v>
      </c>
      <c r="D36" s="79">
        <v>2050.1</v>
      </c>
      <c r="E36" s="79">
        <v>0</v>
      </c>
      <c r="F36" s="79">
        <v>2050.1</v>
      </c>
      <c r="G36" s="78">
        <v>124.1679638052899</v>
      </c>
      <c r="H36" s="171"/>
    </row>
    <row r="37" spans="1:8" s="30" customFormat="1" ht="15.75" customHeight="1" x14ac:dyDescent="0.25">
      <c r="A37" s="158" t="s">
        <v>45</v>
      </c>
      <c r="B37" s="159"/>
      <c r="C37" s="81">
        <v>70217.929999999993</v>
      </c>
      <c r="D37" s="81">
        <v>67164.320000000007</v>
      </c>
      <c r="E37" s="81">
        <v>0</v>
      </c>
      <c r="F37" s="81">
        <v>67164.320000000007</v>
      </c>
      <c r="G37" s="80">
        <v>95.651238935696355</v>
      </c>
      <c r="H37" s="172"/>
    </row>
    <row r="38" spans="1:8" s="111" customFormat="1" ht="15.75" customHeight="1" x14ac:dyDescent="0.2">
      <c r="A38" s="112">
        <v>32</v>
      </c>
      <c r="B38" s="85" t="s">
        <v>46</v>
      </c>
      <c r="C38" s="79">
        <v>28295.34</v>
      </c>
      <c r="D38" s="79">
        <v>3916.07</v>
      </c>
      <c r="E38" s="79">
        <v>0</v>
      </c>
      <c r="F38" s="79">
        <v>3916.07</v>
      </c>
      <c r="G38" s="78">
        <v>13.839982131333286</v>
      </c>
      <c r="H38" s="171"/>
    </row>
    <row r="39" spans="1:8" s="30" customFormat="1" ht="15.75" customHeight="1" x14ac:dyDescent="0.25">
      <c r="A39" s="158" t="s">
        <v>47</v>
      </c>
      <c r="B39" s="159"/>
      <c r="C39" s="81">
        <v>28295.34</v>
      </c>
      <c r="D39" s="81">
        <v>3916.07</v>
      </c>
      <c r="E39" s="81">
        <v>0</v>
      </c>
      <c r="F39" s="81">
        <v>3916.07</v>
      </c>
      <c r="G39" s="80">
        <v>13.839982131333286</v>
      </c>
      <c r="H39" s="172"/>
    </row>
    <row r="40" spans="1:8" s="111" customFormat="1" ht="15.75" customHeight="1" x14ac:dyDescent="0.2">
      <c r="A40" s="112">
        <v>33</v>
      </c>
      <c r="B40" s="85" t="s">
        <v>48</v>
      </c>
      <c r="C40" s="79">
        <v>16247.69</v>
      </c>
      <c r="D40" s="79">
        <v>8033.63</v>
      </c>
      <c r="E40" s="79">
        <v>0</v>
      </c>
      <c r="F40" s="79">
        <v>8033.63</v>
      </c>
      <c r="G40" s="78">
        <v>49.444751838569054</v>
      </c>
      <c r="H40" s="171"/>
    </row>
    <row r="41" spans="1:8" s="30" customFormat="1" ht="15.75" customHeight="1" x14ac:dyDescent="0.25">
      <c r="A41" s="158" t="s">
        <v>49</v>
      </c>
      <c r="B41" s="159"/>
      <c r="C41" s="81">
        <v>16247.69</v>
      </c>
      <c r="D41" s="81">
        <v>8033.63</v>
      </c>
      <c r="E41" s="81">
        <v>0</v>
      </c>
      <c r="F41" s="81">
        <v>8033.63</v>
      </c>
      <c r="G41" s="80">
        <v>49.444751838569054</v>
      </c>
      <c r="H41" s="172"/>
    </row>
    <row r="42" spans="1:8" s="111" customFormat="1" ht="15.75" customHeight="1" x14ac:dyDescent="0.2">
      <c r="A42" s="112">
        <v>34</v>
      </c>
      <c r="B42" s="85" t="s">
        <v>50</v>
      </c>
      <c r="C42" s="79">
        <v>621.14</v>
      </c>
      <c r="D42" s="79">
        <v>1880.62</v>
      </c>
      <c r="E42" s="79">
        <v>0</v>
      </c>
      <c r="F42" s="79">
        <v>1880.62</v>
      </c>
      <c r="G42" s="78">
        <v>302.7691019737901</v>
      </c>
      <c r="H42" s="171"/>
    </row>
    <row r="43" spans="1:8" s="111" customFormat="1" ht="15.75" customHeight="1" x14ac:dyDescent="0.2">
      <c r="A43" s="112">
        <v>35</v>
      </c>
      <c r="B43" s="85" t="s">
        <v>51</v>
      </c>
      <c r="C43" s="79">
        <v>712.93</v>
      </c>
      <c r="D43" s="79">
        <v>327.92</v>
      </c>
      <c r="E43" s="79">
        <v>0</v>
      </c>
      <c r="F43" s="79">
        <v>327.92</v>
      </c>
      <c r="G43" s="78">
        <v>45.996100598936792</v>
      </c>
      <c r="H43" s="171"/>
    </row>
    <row r="44" spans="1:8" s="111" customFormat="1" ht="15.75" customHeight="1" x14ac:dyDescent="0.2">
      <c r="A44" s="112">
        <v>36</v>
      </c>
      <c r="B44" s="85" t="s">
        <v>52</v>
      </c>
      <c r="C44" s="79">
        <v>230.51</v>
      </c>
      <c r="D44" s="79">
        <v>509.46</v>
      </c>
      <c r="E44" s="79">
        <v>0</v>
      </c>
      <c r="F44" s="79">
        <v>509.46</v>
      </c>
      <c r="G44" s="78">
        <v>221.01427269966595</v>
      </c>
      <c r="H44" s="171"/>
    </row>
    <row r="45" spans="1:8" s="111" customFormat="1" ht="15.75" customHeight="1" x14ac:dyDescent="0.2">
      <c r="A45" s="112">
        <v>37</v>
      </c>
      <c r="B45" s="85" t="s">
        <v>53</v>
      </c>
      <c r="C45" s="79">
        <v>24.17</v>
      </c>
      <c r="D45" s="79">
        <v>43.88</v>
      </c>
      <c r="E45" s="79">
        <v>0</v>
      </c>
      <c r="F45" s="79">
        <v>43.88</v>
      </c>
      <c r="G45" s="78">
        <v>181.5473727761688</v>
      </c>
      <c r="H45" s="171"/>
    </row>
    <row r="46" spans="1:8" s="111" customFormat="1" ht="15.75" customHeight="1" x14ac:dyDescent="0.2">
      <c r="A46" s="112">
        <v>38</v>
      </c>
      <c r="B46" s="85" t="s">
        <v>54</v>
      </c>
      <c r="C46" s="79">
        <v>634.69000000000005</v>
      </c>
      <c r="D46" s="79">
        <v>452.34</v>
      </c>
      <c r="E46" s="79">
        <v>0</v>
      </c>
      <c r="F46" s="79">
        <v>452.34</v>
      </c>
      <c r="G46" s="78">
        <v>71.269438623580001</v>
      </c>
      <c r="H46" s="171"/>
    </row>
    <row r="47" spans="1:8" s="111" customFormat="1" ht="15.75" customHeight="1" x14ac:dyDescent="0.2">
      <c r="A47" s="112">
        <v>39</v>
      </c>
      <c r="B47" s="85" t="s">
        <v>55</v>
      </c>
      <c r="C47" s="79">
        <v>13.06</v>
      </c>
      <c r="D47" s="79">
        <v>181.81</v>
      </c>
      <c r="E47" s="79">
        <v>0</v>
      </c>
      <c r="F47" s="79">
        <v>181.81</v>
      </c>
      <c r="G47" s="78">
        <v>1392.1133231240428</v>
      </c>
      <c r="H47" s="171"/>
    </row>
    <row r="48" spans="1:8" s="111" customFormat="1" ht="15.75" customHeight="1" x14ac:dyDescent="0.2">
      <c r="A48" s="112">
        <v>40</v>
      </c>
      <c r="B48" s="85" t="s">
        <v>56</v>
      </c>
      <c r="C48" s="79">
        <v>197.07</v>
      </c>
      <c r="D48" s="79">
        <v>135.38999999999999</v>
      </c>
      <c r="E48" s="79">
        <v>0</v>
      </c>
      <c r="F48" s="79">
        <v>135.38999999999999</v>
      </c>
      <c r="G48" s="78">
        <v>68.701476632668587</v>
      </c>
      <c r="H48" s="171"/>
    </row>
    <row r="49" spans="1:23" s="111" customFormat="1" ht="15.75" customHeight="1" x14ac:dyDescent="0.2">
      <c r="A49" s="112">
        <v>41</v>
      </c>
      <c r="B49" s="85" t="s">
        <v>57</v>
      </c>
      <c r="C49" s="79">
        <v>160.16999999999999</v>
      </c>
      <c r="D49" s="79">
        <v>175.86</v>
      </c>
      <c r="E49" s="79">
        <v>0</v>
      </c>
      <c r="F49" s="79">
        <v>175.86</v>
      </c>
      <c r="G49" s="78">
        <v>109.79584191796219</v>
      </c>
      <c r="H49" s="171"/>
    </row>
    <row r="50" spans="1:23" s="30" customFormat="1" ht="15.75" customHeight="1" x14ac:dyDescent="0.25">
      <c r="A50" s="158" t="s">
        <v>58</v>
      </c>
      <c r="B50" s="159"/>
      <c r="C50" s="81">
        <v>2593.7400000000002</v>
      </c>
      <c r="D50" s="81">
        <v>3707.28</v>
      </c>
      <c r="E50" s="81">
        <v>0</v>
      </c>
      <c r="F50" s="81">
        <v>3707.28</v>
      </c>
      <c r="G50" s="80">
        <v>142.9318281709038</v>
      </c>
      <c r="H50" s="172"/>
    </row>
    <row r="51" spans="1:23" s="111" customFormat="1" ht="15.75" customHeight="1" x14ac:dyDescent="0.2">
      <c r="A51" s="112">
        <v>42</v>
      </c>
      <c r="B51" s="85" t="s">
        <v>59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171"/>
    </row>
    <row r="52" spans="1:23" s="111" customFormat="1" ht="15.75" customHeight="1" x14ac:dyDescent="0.2">
      <c r="A52" s="112">
        <v>43</v>
      </c>
      <c r="B52" s="85" t="s">
        <v>60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171"/>
    </row>
    <row r="53" spans="1:23" s="111" customFormat="1" ht="15.75" customHeight="1" x14ac:dyDescent="0.2">
      <c r="A53" s="112">
        <v>44</v>
      </c>
      <c r="B53" s="85" t="s">
        <v>61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</row>
    <row r="54" spans="1:23" s="111" customFormat="1" ht="15.75" customHeight="1" x14ac:dyDescent="0.2">
      <c r="A54" s="112">
        <v>45</v>
      </c>
      <c r="B54" s="85" t="s">
        <v>62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</row>
    <row r="55" spans="1:23" s="111" customFormat="1" ht="15.75" customHeight="1" x14ac:dyDescent="0.2">
      <c r="A55" s="112">
        <v>46</v>
      </c>
      <c r="B55" s="85" t="s">
        <v>63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</row>
    <row r="56" spans="1:23" s="111" customFormat="1" ht="15.75" customHeight="1" x14ac:dyDescent="0.2">
      <c r="A56" s="112">
        <v>47</v>
      </c>
      <c r="B56" s="85" t="s">
        <v>64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</row>
    <row r="57" spans="1:23" s="30" customFormat="1" ht="15.75" customHeight="1" x14ac:dyDescent="0.25">
      <c r="A57" s="158" t="s">
        <v>65</v>
      </c>
      <c r="B57" s="159"/>
      <c r="C57" s="81">
        <v>0</v>
      </c>
      <c r="D57" s="81">
        <v>0</v>
      </c>
      <c r="E57" s="81">
        <v>0</v>
      </c>
      <c r="F57" s="81">
        <v>0</v>
      </c>
      <c r="G57" s="79">
        <v>0</v>
      </c>
    </row>
    <row r="58" spans="1:23" s="30" customFormat="1" ht="15.75" customHeight="1" x14ac:dyDescent="0.25">
      <c r="A58" s="158" t="s">
        <v>66</v>
      </c>
      <c r="B58" s="159"/>
      <c r="C58" s="81">
        <v>282949.53999999998</v>
      </c>
      <c r="D58" s="81">
        <v>202413.16000000003</v>
      </c>
      <c r="E58" s="81">
        <v>7070.52</v>
      </c>
      <c r="F58" s="81">
        <v>209483.68000000002</v>
      </c>
      <c r="G58" s="80">
        <v>74.035702620332955</v>
      </c>
    </row>
    <row r="59" spans="1:23" s="5" customFormat="1" x14ac:dyDescent="0.2">
      <c r="C59" s="65"/>
      <c r="D59" s="65"/>
      <c r="E59" s="65"/>
      <c r="F59" s="65"/>
      <c r="G59" s="114"/>
      <c r="H59" s="7"/>
      <c r="O59" s="10"/>
      <c r="P59" s="10"/>
      <c r="Q59" s="10"/>
      <c r="R59" s="10"/>
      <c r="S59" s="10"/>
      <c r="T59" s="10"/>
      <c r="U59" s="10"/>
      <c r="V59" s="10"/>
      <c r="W59" s="10"/>
    </row>
    <row r="60" spans="1:23" s="5" customFormat="1" x14ac:dyDescent="0.2">
      <c r="C60" s="65"/>
      <c r="D60" s="65"/>
      <c r="E60" s="65"/>
      <c r="F60" s="65"/>
      <c r="G60" s="114"/>
      <c r="H60" s="7"/>
      <c r="O60" s="10"/>
      <c r="P60" s="10"/>
      <c r="Q60" s="10"/>
      <c r="R60" s="10"/>
      <c r="S60" s="10"/>
      <c r="T60" s="10"/>
      <c r="U60" s="10"/>
      <c r="V60" s="10"/>
      <c r="W60" s="10"/>
    </row>
    <row r="61" spans="1:23" s="5" customFormat="1" x14ac:dyDescent="0.2">
      <c r="C61" s="65"/>
      <c r="D61" s="65"/>
      <c r="E61" s="65"/>
      <c r="F61" s="65"/>
      <c r="G61" s="114"/>
      <c r="H61" s="7"/>
      <c r="O61" s="10"/>
      <c r="P61" s="10"/>
      <c r="Q61" s="10"/>
      <c r="R61" s="10"/>
      <c r="S61" s="10"/>
      <c r="T61" s="10"/>
      <c r="U61" s="10"/>
      <c r="V61" s="10"/>
      <c r="W61" s="10"/>
    </row>
  </sheetData>
  <sheetProtection selectLockedCells="1" selectUnlockedCells="1"/>
  <mergeCells count="17">
    <mergeCell ref="H3:H52"/>
    <mergeCell ref="A17:B17"/>
    <mergeCell ref="A37:B37"/>
    <mergeCell ref="A39:B39"/>
    <mergeCell ref="A41:B41"/>
    <mergeCell ref="A50:B50"/>
    <mergeCell ref="C1:G1"/>
    <mergeCell ref="A1:B1"/>
    <mergeCell ref="A57:B57"/>
    <mergeCell ref="A58:B58"/>
    <mergeCell ref="A3:A4"/>
    <mergeCell ref="B3:B4"/>
    <mergeCell ref="D3:D4"/>
    <mergeCell ref="C3:C4"/>
    <mergeCell ref="E3:E4"/>
    <mergeCell ref="F3:F4"/>
    <mergeCell ref="G3:G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="85" zoomScaleNormal="100" zoomScaleSheetLayoutView="85" workbookViewId="0">
      <selection activeCell="J2" sqref="J2:K2"/>
    </sheetView>
  </sheetViews>
  <sheetFormatPr defaultRowHeight="12.75" x14ac:dyDescent="0.2"/>
  <cols>
    <col min="1" max="1" width="5.7109375" style="10" customWidth="1"/>
    <col min="2" max="2" width="35.42578125" style="10" customWidth="1"/>
    <col min="3" max="5" width="15" style="10" customWidth="1"/>
    <col min="6" max="6" width="15" style="23" customWidth="1"/>
    <col min="7" max="11" width="15" style="10" customWidth="1"/>
    <col min="12" max="226" width="9.140625" style="10" customWidth="1"/>
    <col min="227" max="16384" width="9.140625" style="10"/>
  </cols>
  <sheetData>
    <row r="1" spans="1:11" s="84" customFormat="1" ht="30.75" customHeight="1" x14ac:dyDescent="0.2">
      <c r="A1" s="84" t="s">
        <v>79</v>
      </c>
      <c r="C1" s="84" t="s">
        <v>195</v>
      </c>
    </row>
    <row r="2" spans="1:11" s="17" customFormat="1" ht="18" x14ac:dyDescent="0.25">
      <c r="A2" s="11"/>
      <c r="C2" s="30" t="s">
        <v>69</v>
      </c>
      <c r="D2" s="135"/>
      <c r="E2" s="135"/>
      <c r="F2" s="135"/>
      <c r="J2" s="173" t="s">
        <v>205</v>
      </c>
      <c r="K2" s="173"/>
    </row>
    <row r="3" spans="1:11" s="19" customFormat="1" ht="38.25" customHeight="1" x14ac:dyDescent="0.2">
      <c r="A3" s="174" t="s">
        <v>3</v>
      </c>
      <c r="B3" s="175" t="s">
        <v>4</v>
      </c>
      <c r="C3" s="176" t="s">
        <v>80</v>
      </c>
      <c r="D3" s="176"/>
      <c r="E3" s="176"/>
      <c r="F3" s="176"/>
      <c r="G3" s="176"/>
      <c r="H3" s="177" t="s">
        <v>81</v>
      </c>
      <c r="I3" s="178"/>
      <c r="J3" s="178"/>
      <c r="K3" s="179"/>
    </row>
    <row r="4" spans="1:11" s="19" customFormat="1" ht="45" customHeight="1" x14ac:dyDescent="0.2">
      <c r="A4" s="174"/>
      <c r="B4" s="175"/>
      <c r="C4" s="72" t="s">
        <v>8</v>
      </c>
      <c r="D4" s="72" t="s">
        <v>9</v>
      </c>
      <c r="E4" s="72" t="s">
        <v>10</v>
      </c>
      <c r="F4" s="180" t="s">
        <v>186</v>
      </c>
      <c r="G4" s="180"/>
      <c r="H4" s="72" t="s">
        <v>8</v>
      </c>
      <c r="I4" s="72" t="s">
        <v>9</v>
      </c>
      <c r="J4" s="72" t="s">
        <v>10</v>
      </c>
      <c r="K4" s="72" t="s">
        <v>186</v>
      </c>
    </row>
    <row r="5" spans="1:11" s="19" customFormat="1" x14ac:dyDescent="0.2">
      <c r="A5" s="36"/>
      <c r="B5" s="37"/>
      <c r="C5" s="72" t="s">
        <v>183</v>
      </c>
      <c r="D5" s="72" t="s">
        <v>184</v>
      </c>
      <c r="E5" s="72" t="s">
        <v>185</v>
      </c>
      <c r="F5" s="71" t="s">
        <v>11</v>
      </c>
      <c r="G5" s="71" t="s">
        <v>12</v>
      </c>
      <c r="H5" s="72" t="s">
        <v>183</v>
      </c>
      <c r="I5" s="72" t="s">
        <v>184</v>
      </c>
      <c r="J5" s="72" t="s">
        <v>185</v>
      </c>
      <c r="K5" s="46" t="s">
        <v>11</v>
      </c>
    </row>
    <row r="6" spans="1:11" s="111" customFormat="1" ht="15.75" customHeight="1" x14ac:dyDescent="0.2">
      <c r="A6" s="112">
        <v>1</v>
      </c>
      <c r="B6" s="85" t="s">
        <v>13</v>
      </c>
      <c r="C6" s="79">
        <v>762.28</v>
      </c>
      <c r="D6" s="79">
        <v>838.26</v>
      </c>
      <c r="E6" s="79">
        <v>799.94</v>
      </c>
      <c r="F6" s="79">
        <v>37.660000000000082</v>
      </c>
      <c r="G6" s="79">
        <v>4.9404418323975552</v>
      </c>
      <c r="H6" s="79">
        <v>7.2641541798332723</v>
      </c>
      <c r="I6" s="79">
        <v>6.7416760495415797</v>
      </c>
      <c r="J6" s="79">
        <v>5.791303416111746</v>
      </c>
      <c r="K6" s="79">
        <v>-1.4728507637215262</v>
      </c>
    </row>
    <row r="7" spans="1:11" s="111" customFormat="1" ht="15.75" customHeight="1" x14ac:dyDescent="0.2">
      <c r="A7" s="112">
        <v>2</v>
      </c>
      <c r="B7" s="85" t="s">
        <v>14</v>
      </c>
      <c r="C7" s="79">
        <v>154.96</v>
      </c>
      <c r="D7" s="79">
        <v>187.13</v>
      </c>
      <c r="E7" s="79">
        <v>180.28</v>
      </c>
      <c r="F7" s="79">
        <v>25.319999999999993</v>
      </c>
      <c r="G7" s="79">
        <v>16.339700567888482</v>
      </c>
      <c r="H7" s="79">
        <v>2.7593771813610268</v>
      </c>
      <c r="I7" s="79">
        <v>3.2924091433718994</v>
      </c>
      <c r="J7" s="79">
        <v>3.0484835367008465</v>
      </c>
      <c r="K7" s="79">
        <v>0.28910635533981965</v>
      </c>
    </row>
    <row r="8" spans="1:11" s="111" customFormat="1" ht="15.75" customHeight="1" x14ac:dyDescent="0.2">
      <c r="A8" s="112">
        <v>3</v>
      </c>
      <c r="B8" s="85" t="s">
        <v>15</v>
      </c>
      <c r="C8" s="79">
        <v>107.76</v>
      </c>
      <c r="D8" s="79">
        <v>142</v>
      </c>
      <c r="E8" s="79">
        <v>150.79</v>
      </c>
      <c r="F8" s="79">
        <v>43.029999999999987</v>
      </c>
      <c r="G8" s="79">
        <v>39.931328878990335</v>
      </c>
      <c r="H8" s="79">
        <v>7.3851214748312373</v>
      </c>
      <c r="I8" s="79">
        <v>8.308758133220989</v>
      </c>
      <c r="J8" s="79">
        <v>7.9263036164844394</v>
      </c>
      <c r="K8" s="79">
        <v>0.54118214165320211</v>
      </c>
    </row>
    <row r="9" spans="1:11" s="111" customFormat="1" ht="15.75" customHeight="1" x14ac:dyDescent="0.2">
      <c r="A9" s="112">
        <v>4</v>
      </c>
      <c r="B9" s="85" t="s">
        <v>16</v>
      </c>
      <c r="C9" s="79">
        <v>226.81</v>
      </c>
      <c r="D9" s="79">
        <v>249.32</v>
      </c>
      <c r="E9" s="79">
        <v>252.31</v>
      </c>
      <c r="F9" s="79">
        <v>25.5</v>
      </c>
      <c r="G9" s="79">
        <v>11.242890525109123</v>
      </c>
      <c r="H9" s="79">
        <v>4.32703130663716</v>
      </c>
      <c r="I9" s="79">
        <v>5.2411624230601053</v>
      </c>
      <c r="J9" s="79">
        <v>4.6696747829048189</v>
      </c>
      <c r="K9" s="79">
        <v>0.3426434762676589</v>
      </c>
    </row>
    <row r="10" spans="1:11" s="111" customFormat="1" ht="15.75" customHeight="1" x14ac:dyDescent="0.2">
      <c r="A10" s="112">
        <v>5</v>
      </c>
      <c r="B10" s="85" t="s">
        <v>17</v>
      </c>
      <c r="C10" s="79">
        <v>26.9</v>
      </c>
      <c r="D10" s="79">
        <v>46.21</v>
      </c>
      <c r="E10" s="79">
        <v>47.41</v>
      </c>
      <c r="F10" s="79">
        <v>20.509999999999998</v>
      </c>
      <c r="G10" s="79">
        <v>76.245353159851291</v>
      </c>
      <c r="H10" s="79">
        <v>0.56141903356617961</v>
      </c>
      <c r="I10" s="79">
        <v>0.965944246559307</v>
      </c>
      <c r="J10" s="79">
        <v>0.94265342723415424</v>
      </c>
      <c r="K10" s="79">
        <v>0.38123439366797462</v>
      </c>
    </row>
    <row r="11" spans="1:11" s="111" customFormat="1" ht="15.75" customHeight="1" x14ac:dyDescent="0.2">
      <c r="A11" s="112">
        <v>6</v>
      </c>
      <c r="B11" s="85" t="s">
        <v>18</v>
      </c>
      <c r="C11" s="79">
        <v>0.21</v>
      </c>
      <c r="D11" s="79">
        <v>61.82</v>
      </c>
      <c r="E11" s="79">
        <v>58.25</v>
      </c>
      <c r="F11" s="79">
        <v>58.04</v>
      </c>
      <c r="G11" s="79">
        <v>27638.09523809524</v>
      </c>
      <c r="H11" s="79">
        <v>5.1354913809336326E-3</v>
      </c>
      <c r="I11" s="79">
        <v>1.2488333851828806</v>
      </c>
      <c r="J11" s="79">
        <v>1.227145081202244</v>
      </c>
      <c r="K11" s="79">
        <v>1.2220095898213104</v>
      </c>
    </row>
    <row r="12" spans="1:11" s="111" customFormat="1" ht="15.75" customHeight="1" x14ac:dyDescent="0.2">
      <c r="A12" s="112">
        <v>7</v>
      </c>
      <c r="B12" s="85" t="s">
        <v>19</v>
      </c>
      <c r="C12" s="79">
        <v>43.95</v>
      </c>
      <c r="D12" s="79">
        <v>56.16</v>
      </c>
      <c r="E12" s="79">
        <v>56.97</v>
      </c>
      <c r="F12" s="79">
        <v>13.019999999999996</v>
      </c>
      <c r="G12" s="79">
        <v>29.624573378839582</v>
      </c>
      <c r="H12" s="79">
        <v>6.3365051903114189</v>
      </c>
      <c r="I12" s="79">
        <v>6.0581217233716638</v>
      </c>
      <c r="J12" s="79">
        <v>5.6050215956159422</v>
      </c>
      <c r="K12" s="79">
        <v>-0.73148359469547675</v>
      </c>
    </row>
    <row r="13" spans="1:11" s="111" customFormat="1" ht="15.75" customHeight="1" x14ac:dyDescent="0.2">
      <c r="A13" s="112">
        <v>8</v>
      </c>
      <c r="B13" s="85" t="s">
        <v>20</v>
      </c>
      <c r="C13" s="79">
        <v>6.03</v>
      </c>
      <c r="D13" s="79">
        <v>6.13</v>
      </c>
      <c r="E13" s="79">
        <v>5.9</v>
      </c>
      <c r="F13" s="79">
        <v>-0.12999999999999989</v>
      </c>
      <c r="G13" s="79">
        <v>-2.1558872305140944</v>
      </c>
      <c r="H13" s="79">
        <v>1.9982767762460236</v>
      </c>
      <c r="I13" s="79">
        <v>1.9833052931279929</v>
      </c>
      <c r="J13" s="79">
        <v>2.0332908295137333</v>
      </c>
      <c r="K13" s="79">
        <v>3.5014053267709677E-2</v>
      </c>
    </row>
    <row r="14" spans="1:11" s="111" customFormat="1" ht="15.75" customHeight="1" x14ac:dyDescent="0.2">
      <c r="A14" s="112">
        <v>9</v>
      </c>
      <c r="B14" s="85" t="s">
        <v>21</v>
      </c>
      <c r="C14" s="79">
        <v>1026.92</v>
      </c>
      <c r="D14" s="79">
        <v>1259.51</v>
      </c>
      <c r="E14" s="79">
        <v>1289.3699999999999</v>
      </c>
      <c r="F14" s="79">
        <v>262.44999999999982</v>
      </c>
      <c r="G14" s="79">
        <v>25.557005414248412</v>
      </c>
      <c r="H14" s="79">
        <v>8.9483594993756572</v>
      </c>
      <c r="I14" s="79">
        <v>9.5660416193558326</v>
      </c>
      <c r="J14" s="79">
        <v>9.3085359831584782</v>
      </c>
      <c r="K14" s="79">
        <v>0.36017648378282097</v>
      </c>
    </row>
    <row r="15" spans="1:11" s="111" customFormat="1" ht="15.75" customHeight="1" x14ac:dyDescent="0.2">
      <c r="A15" s="112">
        <v>10</v>
      </c>
      <c r="B15" s="85" t="s">
        <v>22</v>
      </c>
      <c r="C15" s="79">
        <v>678.81</v>
      </c>
      <c r="D15" s="79">
        <v>819.47</v>
      </c>
      <c r="E15" s="79">
        <v>804.35</v>
      </c>
      <c r="F15" s="79">
        <v>125.54000000000008</v>
      </c>
      <c r="G15" s="79">
        <v>18.494129432389048</v>
      </c>
      <c r="H15" s="79">
        <v>1.7419266430786382</v>
      </c>
      <c r="I15" s="79">
        <v>1.9224484749698365</v>
      </c>
      <c r="J15" s="79">
        <v>1.7897599961550257</v>
      </c>
      <c r="K15" s="79">
        <v>4.7833353076387475E-2</v>
      </c>
    </row>
    <row r="16" spans="1:11" s="111" customFormat="1" ht="15.75" customHeight="1" x14ac:dyDescent="0.2">
      <c r="A16" s="112">
        <v>11</v>
      </c>
      <c r="B16" s="85" t="s">
        <v>23</v>
      </c>
      <c r="C16" s="79">
        <v>15.96</v>
      </c>
      <c r="D16" s="79">
        <v>13.02</v>
      </c>
      <c r="E16" s="79">
        <v>11.09</v>
      </c>
      <c r="F16" s="79">
        <v>-4.870000000000001</v>
      </c>
      <c r="G16" s="79">
        <v>-30.513784461152888</v>
      </c>
      <c r="H16" s="79">
        <v>0.453335681437949</v>
      </c>
      <c r="I16" s="79">
        <v>0.35806709770391532</v>
      </c>
      <c r="J16" s="79">
        <v>0.29034073802573529</v>
      </c>
      <c r="K16" s="79">
        <v>-0.16299494341221371</v>
      </c>
    </row>
    <row r="17" spans="1:11" s="111" customFormat="1" ht="15.75" customHeight="1" x14ac:dyDescent="0.2">
      <c r="A17" s="112">
        <v>12</v>
      </c>
      <c r="B17" s="85" t="s">
        <v>24</v>
      </c>
      <c r="C17" s="79">
        <v>289.89999999999998</v>
      </c>
      <c r="D17" s="79">
        <v>355.37</v>
      </c>
      <c r="E17" s="79">
        <v>350.16</v>
      </c>
      <c r="F17" s="79">
        <v>60.260000000000048</v>
      </c>
      <c r="G17" s="79">
        <v>20.786478095895156</v>
      </c>
      <c r="H17" s="79">
        <v>6.3599527007312071</v>
      </c>
      <c r="I17" s="79">
        <v>7.1854773974001498</v>
      </c>
      <c r="J17" s="79">
        <v>6.8426040821909782</v>
      </c>
      <c r="K17" s="79">
        <v>0.48265138145977105</v>
      </c>
    </row>
    <row r="18" spans="1:11" s="30" customFormat="1" ht="15.75" customHeight="1" x14ac:dyDescent="0.25">
      <c r="A18" s="158" t="s">
        <v>25</v>
      </c>
      <c r="B18" s="159"/>
      <c r="C18" s="81">
        <v>3340.4900000000002</v>
      </c>
      <c r="D18" s="81">
        <v>4034.4</v>
      </c>
      <c r="E18" s="81">
        <v>4006.82</v>
      </c>
      <c r="F18" s="81">
        <v>666.32999999999993</v>
      </c>
      <c r="G18" s="81">
        <v>19.94707363291014</v>
      </c>
      <c r="H18" s="81">
        <v>3.6624131894194152</v>
      </c>
      <c r="I18" s="81">
        <v>4.0372818117572322</v>
      </c>
      <c r="J18" s="81">
        <v>3.7855489835859268</v>
      </c>
      <c r="K18" s="81">
        <v>0.12313579416651166</v>
      </c>
    </row>
    <row r="19" spans="1:11" s="111" customFormat="1" ht="15.75" customHeight="1" x14ac:dyDescent="0.2">
      <c r="A19" s="112">
        <v>13</v>
      </c>
      <c r="B19" s="85" t="s">
        <v>26</v>
      </c>
      <c r="C19" s="79">
        <v>310.42</v>
      </c>
      <c r="D19" s="79">
        <v>412.16</v>
      </c>
      <c r="E19" s="79">
        <v>435.92</v>
      </c>
      <c r="F19" s="79">
        <v>125.5</v>
      </c>
      <c r="G19" s="79">
        <v>40.429096063397971</v>
      </c>
      <c r="H19" s="79">
        <v>5.7531636654780529</v>
      </c>
      <c r="I19" s="79">
        <v>6.4304949246894436</v>
      </c>
      <c r="J19" s="79">
        <v>6.1613176332240771</v>
      </c>
      <c r="K19" s="79">
        <v>0.40815396774602419</v>
      </c>
    </row>
    <row r="20" spans="1:11" s="111" customFormat="1" ht="15.75" customHeight="1" x14ac:dyDescent="0.2">
      <c r="A20" s="112">
        <v>14</v>
      </c>
      <c r="B20" s="85" t="s">
        <v>27</v>
      </c>
      <c r="C20" s="79">
        <v>5.35</v>
      </c>
      <c r="D20" s="79">
        <v>1.1000000000000001</v>
      </c>
      <c r="E20" s="79">
        <v>12.28</v>
      </c>
      <c r="F20" s="79">
        <v>6.93</v>
      </c>
      <c r="G20" s="79">
        <v>129.53271028037383</v>
      </c>
      <c r="H20" s="79">
        <v>0.34960922184175441</v>
      </c>
      <c r="I20" s="79">
        <v>7.1268448809816906E-2</v>
      </c>
      <c r="J20" s="79">
        <v>0.7565909048901156</v>
      </c>
      <c r="K20" s="79">
        <v>0.40698168304836119</v>
      </c>
    </row>
    <row r="21" spans="1:11" s="111" customFormat="1" ht="15.75" customHeight="1" x14ac:dyDescent="0.2">
      <c r="A21" s="112">
        <v>15</v>
      </c>
      <c r="B21" s="85" t="s">
        <v>28</v>
      </c>
      <c r="C21" s="79">
        <v>1.91</v>
      </c>
      <c r="D21" s="79">
        <v>2.4300000000000002</v>
      </c>
      <c r="E21" s="79">
        <v>2.66</v>
      </c>
      <c r="F21" s="79">
        <v>0.75000000000000022</v>
      </c>
      <c r="G21" s="79">
        <v>39.267015706806298</v>
      </c>
      <c r="H21" s="79">
        <v>2.0425622928029084</v>
      </c>
      <c r="I21" s="79">
        <v>2.1390845070422539</v>
      </c>
      <c r="J21" s="79">
        <v>2.1846254927726676</v>
      </c>
      <c r="K21" s="79">
        <v>0.14206319996975925</v>
      </c>
    </row>
    <row r="22" spans="1:11" s="111" customFormat="1" ht="15.75" customHeight="1" x14ac:dyDescent="0.2">
      <c r="A22" s="112">
        <v>16</v>
      </c>
      <c r="B22" s="85" t="s">
        <v>29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</row>
    <row r="23" spans="1:11" s="111" customFormat="1" ht="15.75" customHeight="1" x14ac:dyDescent="0.2">
      <c r="A23" s="112">
        <v>17</v>
      </c>
      <c r="B23" s="85" t="s">
        <v>30</v>
      </c>
      <c r="C23" s="79">
        <v>17.989999999999998</v>
      </c>
      <c r="D23" s="79">
        <v>31.46</v>
      </c>
      <c r="E23" s="79">
        <v>31.93</v>
      </c>
      <c r="F23" s="79">
        <v>13.940000000000001</v>
      </c>
      <c r="G23" s="79">
        <v>77.487493051695395</v>
      </c>
      <c r="H23" s="79">
        <v>7.6896772814703986</v>
      </c>
      <c r="I23" s="79">
        <v>8.0275580505230941</v>
      </c>
      <c r="J23" s="79">
        <v>8.4798427789876225</v>
      </c>
      <c r="K23" s="79">
        <v>0.79016549751722387</v>
      </c>
    </row>
    <row r="24" spans="1:11" s="111" customFormat="1" ht="15.75" customHeight="1" x14ac:dyDescent="0.2">
      <c r="A24" s="112">
        <v>18</v>
      </c>
      <c r="B24" s="85" t="s">
        <v>31</v>
      </c>
      <c r="C24" s="79">
        <v>224.29</v>
      </c>
      <c r="D24" s="79">
        <v>372.5</v>
      </c>
      <c r="E24" s="79">
        <v>450.58</v>
      </c>
      <c r="F24" s="79">
        <v>226.29</v>
      </c>
      <c r="G24" s="79">
        <v>100.89170270631772</v>
      </c>
      <c r="H24" s="79">
        <v>1.8817664391330904</v>
      </c>
      <c r="I24" s="79">
        <v>2.7573332109496849</v>
      </c>
      <c r="J24" s="79">
        <v>2.9642992009326181</v>
      </c>
      <c r="K24" s="79">
        <v>1.0825327617995277</v>
      </c>
    </row>
    <row r="25" spans="1:11" s="111" customFormat="1" ht="15.75" customHeight="1" x14ac:dyDescent="0.2">
      <c r="A25" s="112">
        <v>19</v>
      </c>
      <c r="B25" s="85" t="s">
        <v>32</v>
      </c>
      <c r="C25" s="79">
        <v>146.87</v>
      </c>
      <c r="D25" s="79">
        <v>200.42</v>
      </c>
      <c r="E25" s="79">
        <v>214.19</v>
      </c>
      <c r="F25" s="79">
        <v>67.319999999999993</v>
      </c>
      <c r="G25" s="79">
        <v>45.836454006944912</v>
      </c>
      <c r="H25" s="79">
        <v>2.0652696648489335</v>
      </c>
      <c r="I25" s="79">
        <v>2.333256885273193</v>
      </c>
      <c r="J25" s="79">
        <v>2.2309924526022167</v>
      </c>
      <c r="K25" s="79">
        <v>0.1657227877532832</v>
      </c>
    </row>
    <row r="26" spans="1:11" s="111" customFormat="1" ht="15.75" customHeight="1" x14ac:dyDescent="0.2">
      <c r="A26" s="112">
        <v>20</v>
      </c>
      <c r="B26" s="85" t="s">
        <v>33</v>
      </c>
      <c r="C26" s="79">
        <v>126.73</v>
      </c>
      <c r="D26" s="79">
        <v>130.28</v>
      </c>
      <c r="E26" s="79">
        <v>118.84</v>
      </c>
      <c r="F26" s="79">
        <v>-7.8900000000000006</v>
      </c>
      <c r="G26" s="79">
        <v>-6.2258344511954551</v>
      </c>
      <c r="H26" s="79">
        <v>5.6473031264482554</v>
      </c>
      <c r="I26" s="79">
        <v>2.6872992724819977</v>
      </c>
      <c r="J26" s="79">
        <v>2.4299031023998463</v>
      </c>
      <c r="K26" s="79">
        <v>-3.2174000240484091</v>
      </c>
    </row>
    <row r="27" spans="1:11" s="111" customFormat="1" ht="15.75" customHeight="1" x14ac:dyDescent="0.2">
      <c r="A27" s="112">
        <v>21</v>
      </c>
      <c r="B27" s="85" t="s">
        <v>34</v>
      </c>
      <c r="C27" s="79">
        <v>74.540000000000006</v>
      </c>
      <c r="D27" s="79">
        <v>81.53</v>
      </c>
      <c r="E27" s="79">
        <v>82.37</v>
      </c>
      <c r="F27" s="79">
        <v>7.8299999999999983</v>
      </c>
      <c r="G27" s="79">
        <v>10.504427153206329</v>
      </c>
      <c r="H27" s="79">
        <v>6.9404096834264433</v>
      </c>
      <c r="I27" s="79">
        <v>5.4348260828989288</v>
      </c>
      <c r="J27" s="79">
        <v>4.9094051734414119</v>
      </c>
      <c r="K27" s="79">
        <v>-2.0310045099850313</v>
      </c>
    </row>
    <row r="28" spans="1:11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</row>
    <row r="29" spans="1:11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</row>
    <row r="30" spans="1:11" s="111" customFormat="1" ht="15.75" customHeight="1" x14ac:dyDescent="0.2">
      <c r="A30" s="112">
        <v>24</v>
      </c>
      <c r="B30" s="85" t="s">
        <v>37</v>
      </c>
      <c r="C30" s="79">
        <v>21.96</v>
      </c>
      <c r="D30" s="79">
        <v>25.08</v>
      </c>
      <c r="E30" s="79">
        <v>24.42</v>
      </c>
      <c r="F30" s="79">
        <v>2.4600000000000009</v>
      </c>
      <c r="G30" s="79">
        <v>11.202185792349731</v>
      </c>
      <c r="H30" s="79">
        <v>4.6819034623912676</v>
      </c>
      <c r="I30" s="79">
        <v>4.5828308299528562</v>
      </c>
      <c r="J30" s="79">
        <v>4.2974799380543436</v>
      </c>
      <c r="K30" s="79">
        <v>-0.38442352433692406</v>
      </c>
    </row>
    <row r="31" spans="1:11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</row>
    <row r="32" spans="1:11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</row>
    <row r="33" spans="1:11" s="111" customFormat="1" ht="15.75" customHeight="1" x14ac:dyDescent="0.2">
      <c r="A33" s="112">
        <v>27</v>
      </c>
      <c r="B33" s="85" t="s">
        <v>40</v>
      </c>
      <c r="C33" s="79">
        <v>0.01</v>
      </c>
      <c r="D33" s="79">
        <v>0.01</v>
      </c>
      <c r="E33" s="79">
        <v>0</v>
      </c>
      <c r="F33" s="79">
        <v>-0.01</v>
      </c>
      <c r="G33" s="79">
        <v>-100</v>
      </c>
      <c r="H33" s="79">
        <v>9.532888465204957E-2</v>
      </c>
      <c r="I33" s="79">
        <v>0.18691588785046731</v>
      </c>
      <c r="J33" s="79">
        <v>0</v>
      </c>
      <c r="K33" s="79">
        <v>-9.532888465204957E-2</v>
      </c>
    </row>
    <row r="34" spans="1:11" s="111" customFormat="1" ht="15.75" customHeight="1" x14ac:dyDescent="0.2">
      <c r="A34" s="112">
        <v>28</v>
      </c>
      <c r="B34" s="85" t="s">
        <v>41</v>
      </c>
      <c r="C34" s="79">
        <v>79.56</v>
      </c>
      <c r="D34" s="79">
        <v>160.96</v>
      </c>
      <c r="E34" s="79">
        <v>178.05</v>
      </c>
      <c r="F34" s="79">
        <v>98.490000000000009</v>
      </c>
      <c r="G34" s="79">
        <v>123.79336349924586</v>
      </c>
      <c r="H34" s="79">
        <v>53.181818181818187</v>
      </c>
      <c r="I34" s="79">
        <v>83.785331320597578</v>
      </c>
      <c r="J34" s="79">
        <v>84.95157211699032</v>
      </c>
      <c r="K34" s="79">
        <v>31.769753935172133</v>
      </c>
    </row>
    <row r="35" spans="1:11" s="111" customFormat="1" ht="15.75" customHeight="1" x14ac:dyDescent="0.2">
      <c r="A35" s="112">
        <v>29</v>
      </c>
      <c r="B35" s="85" t="s">
        <v>42</v>
      </c>
      <c r="C35" s="79">
        <v>5.68</v>
      </c>
      <c r="D35" s="79">
        <v>6.78</v>
      </c>
      <c r="E35" s="79">
        <v>6.98</v>
      </c>
      <c r="F35" s="79">
        <v>1.3000000000000007</v>
      </c>
      <c r="G35" s="79">
        <v>22.887323943661986</v>
      </c>
      <c r="H35" s="79">
        <v>11.285515597059408</v>
      </c>
      <c r="I35" s="79">
        <v>14.231738035264485</v>
      </c>
      <c r="J35" s="79">
        <v>15.394794883105426</v>
      </c>
      <c r="K35" s="79">
        <v>4.1092792860460179</v>
      </c>
    </row>
    <row r="36" spans="1:11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7.0000000000000007E-2</v>
      </c>
      <c r="F36" s="79">
        <v>7.0000000000000007E-2</v>
      </c>
      <c r="G36" s="79">
        <v>0</v>
      </c>
      <c r="H36" s="79">
        <v>0</v>
      </c>
      <c r="I36" s="79">
        <v>0</v>
      </c>
      <c r="J36" s="79">
        <v>0.52083333333333337</v>
      </c>
      <c r="K36" s="79">
        <v>0.52083333333333337</v>
      </c>
    </row>
    <row r="37" spans="1:11" s="111" customFormat="1" ht="15.75" customHeight="1" x14ac:dyDescent="0.2">
      <c r="A37" s="112">
        <v>31</v>
      </c>
      <c r="B37" s="85" t="s">
        <v>44</v>
      </c>
      <c r="C37" s="79">
        <v>26.66</v>
      </c>
      <c r="D37" s="79">
        <v>12.66</v>
      </c>
      <c r="E37" s="79">
        <v>9</v>
      </c>
      <c r="F37" s="79">
        <v>-17.66</v>
      </c>
      <c r="G37" s="79">
        <v>-66.241560390097519</v>
      </c>
      <c r="H37" s="79">
        <v>2.1430868167202575</v>
      </c>
      <c r="I37" s="79">
        <v>0.83530172470672082</v>
      </c>
      <c r="J37" s="79">
        <v>0.53222000792416457</v>
      </c>
      <c r="K37" s="79">
        <v>-1.6108668087960929</v>
      </c>
    </row>
    <row r="38" spans="1:11" s="30" customFormat="1" ht="15.75" customHeight="1" x14ac:dyDescent="0.25">
      <c r="A38" s="158" t="s">
        <v>45</v>
      </c>
      <c r="B38" s="159"/>
      <c r="C38" s="81">
        <v>1041.97</v>
      </c>
      <c r="D38" s="81">
        <v>1437.3700000000001</v>
      </c>
      <c r="E38" s="81">
        <v>1567.29</v>
      </c>
      <c r="F38" s="81">
        <v>525.31999999999994</v>
      </c>
      <c r="G38" s="81">
        <v>50.416038849487023</v>
      </c>
      <c r="H38" s="81">
        <v>2.7725757225002861</v>
      </c>
      <c r="I38" s="81">
        <v>3.0309484131260054</v>
      </c>
      <c r="J38" s="81">
        <v>3.0094622104912685</v>
      </c>
      <c r="K38" s="81">
        <v>0.23688648799098244</v>
      </c>
    </row>
    <row r="39" spans="1:11" s="111" customFormat="1" ht="15.75" customHeight="1" x14ac:dyDescent="0.2">
      <c r="A39" s="112">
        <v>32</v>
      </c>
      <c r="B39" s="85" t="s">
        <v>46</v>
      </c>
      <c r="C39" s="79">
        <v>2525.75</v>
      </c>
      <c r="D39" s="79">
        <v>4111.8599999999997</v>
      </c>
      <c r="E39" s="79">
        <v>2419.14</v>
      </c>
      <c r="F39" s="79">
        <v>-106.61000000000013</v>
      </c>
      <c r="G39" s="79">
        <v>-4.2209244778778636</v>
      </c>
      <c r="H39" s="79">
        <v>85.245586264854495</v>
      </c>
      <c r="I39" s="79">
        <v>91.260084560496267</v>
      </c>
      <c r="J39" s="79">
        <v>64.069601144128384</v>
      </c>
      <c r="K39" s="79">
        <v>-21.175985120726111</v>
      </c>
    </row>
    <row r="40" spans="1:11" s="30" customFormat="1" ht="15.75" customHeight="1" x14ac:dyDescent="0.25">
      <c r="A40" s="158" t="s">
        <v>47</v>
      </c>
      <c r="B40" s="159"/>
      <c r="C40" s="81">
        <v>2525.75</v>
      </c>
      <c r="D40" s="81">
        <v>4111.8599999999997</v>
      </c>
      <c r="E40" s="81">
        <v>2419.14</v>
      </c>
      <c r="F40" s="81">
        <v>-106.61000000000013</v>
      </c>
      <c r="G40" s="81">
        <v>-4.2209244778778636</v>
      </c>
      <c r="H40" s="81">
        <v>85.245586264854495</v>
      </c>
      <c r="I40" s="81">
        <v>91.260084560496267</v>
      </c>
      <c r="J40" s="81">
        <v>64.069601144128384</v>
      </c>
      <c r="K40" s="81">
        <v>-21.175985120726111</v>
      </c>
    </row>
    <row r="41" spans="1:11" s="111" customFormat="1" ht="15.75" customHeight="1" x14ac:dyDescent="0.2">
      <c r="A41" s="112">
        <v>33</v>
      </c>
      <c r="B41" s="85" t="s">
        <v>48</v>
      </c>
      <c r="C41" s="79">
        <v>861.67</v>
      </c>
      <c r="D41" s="79">
        <v>1093.55</v>
      </c>
      <c r="E41" s="79">
        <v>1204.54</v>
      </c>
      <c r="F41" s="79">
        <v>342.87</v>
      </c>
      <c r="G41" s="79">
        <v>39.791335430037023</v>
      </c>
      <c r="H41" s="79">
        <v>16.53521699749766</v>
      </c>
      <c r="I41" s="79">
        <v>18.273802063750676</v>
      </c>
      <c r="J41" s="79">
        <v>18.773124698034689</v>
      </c>
      <c r="K41" s="79">
        <v>2.2379077005370291</v>
      </c>
    </row>
    <row r="42" spans="1:11" s="30" customFormat="1" ht="15.75" customHeight="1" x14ac:dyDescent="0.25">
      <c r="A42" s="158" t="s">
        <v>49</v>
      </c>
      <c r="B42" s="159"/>
      <c r="C42" s="81">
        <v>861.67</v>
      </c>
      <c r="D42" s="81">
        <v>1093.55</v>
      </c>
      <c r="E42" s="81">
        <v>1204.54</v>
      </c>
      <c r="F42" s="81">
        <v>342.87</v>
      </c>
      <c r="G42" s="81">
        <v>39.791335430037023</v>
      </c>
      <c r="H42" s="81">
        <v>16.53521699749766</v>
      </c>
      <c r="I42" s="81">
        <v>18.273802063750676</v>
      </c>
      <c r="J42" s="81">
        <v>18.773124698034689</v>
      </c>
      <c r="K42" s="81">
        <v>2.2379077005370291</v>
      </c>
    </row>
    <row r="43" spans="1:11" s="111" customFormat="1" ht="15.75" customHeight="1" x14ac:dyDescent="0.2">
      <c r="A43" s="112">
        <v>34</v>
      </c>
      <c r="B43" s="85" t="s">
        <v>50</v>
      </c>
      <c r="C43" s="79">
        <v>155.5</v>
      </c>
      <c r="D43" s="79">
        <v>164.82</v>
      </c>
      <c r="E43" s="79">
        <v>163.47</v>
      </c>
      <c r="F43" s="79">
        <v>7.9699999999999989</v>
      </c>
      <c r="G43" s="79">
        <v>5.1254019292604491</v>
      </c>
      <c r="H43" s="79">
        <v>14.658748114630468</v>
      </c>
      <c r="I43" s="79">
        <v>11.200739376558772</v>
      </c>
      <c r="J43" s="79">
        <v>10.712179394765469</v>
      </c>
      <c r="K43" s="79">
        <v>-3.9465687198649988</v>
      </c>
    </row>
    <row r="44" spans="1:11" s="111" customFormat="1" ht="15.75" customHeight="1" x14ac:dyDescent="0.2">
      <c r="A44" s="112">
        <v>35</v>
      </c>
      <c r="B44" s="85" t="s">
        <v>51</v>
      </c>
      <c r="C44" s="79">
        <v>16.87</v>
      </c>
      <c r="D44" s="79">
        <v>26.78</v>
      </c>
      <c r="E44" s="79">
        <v>21.6</v>
      </c>
      <c r="F44" s="79">
        <v>4.7300000000000004</v>
      </c>
      <c r="G44" s="79">
        <v>28.037937166567872</v>
      </c>
      <c r="H44" s="79">
        <v>8.2952254511481538</v>
      </c>
      <c r="I44" s="79">
        <v>11.360454757561618</v>
      </c>
      <c r="J44" s="79">
        <v>8.1500207523676576</v>
      </c>
      <c r="K44" s="79">
        <v>-0.14520469878049624</v>
      </c>
    </row>
    <row r="45" spans="1:11" s="111" customFormat="1" ht="15.75" customHeight="1" x14ac:dyDescent="0.2">
      <c r="A45" s="112">
        <v>36</v>
      </c>
      <c r="B45" s="85" t="s">
        <v>52</v>
      </c>
      <c r="C45" s="79">
        <v>277.55</v>
      </c>
      <c r="D45" s="79">
        <v>330.87</v>
      </c>
      <c r="E45" s="79">
        <v>356.95</v>
      </c>
      <c r="F45" s="79">
        <v>79.399999999999977</v>
      </c>
      <c r="G45" s="79">
        <v>28.607458115654826</v>
      </c>
      <c r="H45" s="79">
        <v>53.390401077233818</v>
      </c>
      <c r="I45" s="79">
        <v>72.432136602451834</v>
      </c>
      <c r="J45" s="79">
        <v>73.939431601623994</v>
      </c>
      <c r="K45" s="79">
        <v>20.549030524390176</v>
      </c>
    </row>
    <row r="46" spans="1:11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</row>
    <row r="47" spans="1:11" s="111" customFormat="1" ht="15.75" customHeight="1" x14ac:dyDescent="0.2">
      <c r="A47" s="112">
        <v>38</v>
      </c>
      <c r="B47" s="85" t="s">
        <v>54</v>
      </c>
      <c r="C47" s="79">
        <v>82.99</v>
      </c>
      <c r="D47" s="79">
        <v>78.040000000000006</v>
      </c>
      <c r="E47" s="79">
        <v>86.24</v>
      </c>
      <c r="F47" s="79">
        <v>3.25</v>
      </c>
      <c r="G47" s="79">
        <v>3.9161344740330164</v>
      </c>
      <c r="H47" s="79">
        <v>26.810751437617107</v>
      </c>
      <c r="I47" s="79">
        <v>21.361508772890268</v>
      </c>
      <c r="J47" s="79">
        <v>22.318262984912394</v>
      </c>
      <c r="K47" s="79">
        <v>-4.4924884527047126</v>
      </c>
    </row>
    <row r="48" spans="1:11" s="111" customFormat="1" ht="15.75" customHeight="1" x14ac:dyDescent="0.2">
      <c r="A48" s="112">
        <v>39</v>
      </c>
      <c r="B48" s="85" t="s">
        <v>55</v>
      </c>
      <c r="C48" s="79">
        <v>71.52</v>
      </c>
      <c r="D48" s="79">
        <v>0</v>
      </c>
      <c r="E48" s="79">
        <v>0</v>
      </c>
      <c r="F48" s="79">
        <v>-71.52</v>
      </c>
      <c r="G48" s="79">
        <v>-100</v>
      </c>
      <c r="H48" s="79">
        <v>112.9500947567909</v>
      </c>
      <c r="I48" s="79">
        <v>0</v>
      </c>
      <c r="J48" s="79">
        <v>0</v>
      </c>
      <c r="K48" s="79">
        <v>-112.9500947567909</v>
      </c>
    </row>
    <row r="49" spans="1:11" s="111" customFormat="1" ht="15.75" customHeight="1" x14ac:dyDescent="0.2">
      <c r="A49" s="112">
        <v>40</v>
      </c>
      <c r="B49" s="85" t="s">
        <v>56</v>
      </c>
      <c r="C49" s="79">
        <v>4.45</v>
      </c>
      <c r="D49" s="79">
        <v>5.52</v>
      </c>
      <c r="E49" s="79">
        <v>6.37</v>
      </c>
      <c r="F49" s="79">
        <v>1.92</v>
      </c>
      <c r="G49" s="79">
        <v>43.146067415730336</v>
      </c>
      <c r="H49" s="79">
        <v>4.9030409872190397</v>
      </c>
      <c r="I49" s="79">
        <v>5.7698338037002186</v>
      </c>
      <c r="J49" s="79">
        <v>6.0741870887765801</v>
      </c>
      <c r="K49" s="79">
        <v>1.1711461015575404</v>
      </c>
    </row>
    <row r="50" spans="1:11" s="111" customFormat="1" ht="15.75" customHeight="1" x14ac:dyDescent="0.2">
      <c r="A50" s="112">
        <v>41</v>
      </c>
      <c r="B50" s="85" t="s">
        <v>57</v>
      </c>
      <c r="C50" s="79">
        <v>49.78</v>
      </c>
      <c r="D50" s="79">
        <v>45.05</v>
      </c>
      <c r="E50" s="79">
        <v>48.36</v>
      </c>
      <c r="F50" s="79">
        <v>-1.4200000000000017</v>
      </c>
      <c r="G50" s="79">
        <v>-2.8525512253917267</v>
      </c>
      <c r="H50" s="79">
        <v>39.59907724126959</v>
      </c>
      <c r="I50" s="79">
        <v>31.413430025800153</v>
      </c>
      <c r="J50" s="79">
        <v>32.421560740144812</v>
      </c>
      <c r="K50" s="79">
        <v>-7.1775165011247779</v>
      </c>
    </row>
    <row r="51" spans="1:11" s="30" customFormat="1" ht="15.75" customHeight="1" x14ac:dyDescent="0.25">
      <c r="A51" s="158" t="s">
        <v>58</v>
      </c>
      <c r="B51" s="159"/>
      <c r="C51" s="81">
        <v>658.66</v>
      </c>
      <c r="D51" s="81">
        <v>651.07999999999993</v>
      </c>
      <c r="E51" s="81">
        <v>682.99</v>
      </c>
      <c r="F51" s="81">
        <v>24.330000000000041</v>
      </c>
      <c r="G51" s="81">
        <v>3.6938632982115269</v>
      </c>
      <c r="H51" s="81">
        <v>27.230745697264354</v>
      </c>
      <c r="I51" s="81">
        <v>22.392274067017237</v>
      </c>
      <c r="J51" s="81">
        <v>22.337600324439595</v>
      </c>
      <c r="K51" s="81">
        <v>-4.8931453728247583</v>
      </c>
    </row>
    <row r="52" spans="1:11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</row>
    <row r="53" spans="1:11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</row>
    <row r="54" spans="1:11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</row>
    <row r="55" spans="1:11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</row>
    <row r="56" spans="1:11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</row>
    <row r="57" spans="1:11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</row>
    <row r="58" spans="1:11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</row>
    <row r="59" spans="1:11" s="30" customFormat="1" ht="15.75" customHeight="1" x14ac:dyDescent="0.25">
      <c r="A59" s="158" t="s">
        <v>66</v>
      </c>
      <c r="B59" s="159"/>
      <c r="C59" s="81">
        <v>8428.5400000000009</v>
      </c>
      <c r="D59" s="81">
        <v>11328.26</v>
      </c>
      <c r="E59" s="81">
        <v>9880.7800000000007</v>
      </c>
      <c r="F59" s="81">
        <v>1452.2399999999998</v>
      </c>
      <c r="G59" s="81">
        <v>17.230030349265704</v>
      </c>
      <c r="H59" s="81">
        <v>6.0469829368059029</v>
      </c>
      <c r="I59" s="81">
        <v>7.0471624002701354</v>
      </c>
      <c r="J59" s="81">
        <v>5.7723747889349992</v>
      </c>
      <c r="K59" s="81">
        <v>-0.27460814787090371</v>
      </c>
    </row>
    <row r="60" spans="1:11" x14ac:dyDescent="0.2">
      <c r="G60" s="10" t="s">
        <v>187</v>
      </c>
    </row>
    <row r="61" spans="1:11" x14ac:dyDescent="0.2">
      <c r="G61" s="10" t="s">
        <v>187</v>
      </c>
    </row>
    <row r="62" spans="1:11" x14ac:dyDescent="0.2">
      <c r="G62" s="10" t="s">
        <v>187</v>
      </c>
    </row>
    <row r="63" spans="1:11" x14ac:dyDescent="0.2">
      <c r="G63" s="10" t="s">
        <v>187</v>
      </c>
    </row>
    <row r="64" spans="1:11" x14ac:dyDescent="0.2">
      <c r="G64" s="10" t="s">
        <v>187</v>
      </c>
    </row>
  </sheetData>
  <mergeCells count="13">
    <mergeCell ref="J2:K2"/>
    <mergeCell ref="A3:A4"/>
    <mergeCell ref="B3:B4"/>
    <mergeCell ref="C3:G3"/>
    <mergeCell ref="H3:K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view="pageBreakPreview" zoomScale="85" zoomScaleNormal="100" zoomScaleSheetLayoutView="85" workbookViewId="0">
      <selection activeCell="R34" sqref="R34"/>
    </sheetView>
  </sheetViews>
  <sheetFormatPr defaultRowHeight="12.75" x14ac:dyDescent="0.2"/>
  <cols>
    <col min="1" max="1" width="5.7109375" style="10" customWidth="1"/>
    <col min="2" max="2" width="36.42578125" style="10" customWidth="1"/>
    <col min="3" max="6" width="12.5703125" style="10" customWidth="1"/>
    <col min="7" max="7" width="12.5703125" style="23" customWidth="1"/>
    <col min="8" max="10" width="12.5703125" style="10" customWidth="1"/>
    <col min="11" max="11" width="14.7109375" style="23" customWidth="1"/>
    <col min="12" max="28" width="9.140625" style="10" customWidth="1"/>
    <col min="29" max="29" width="5.7109375" style="10" customWidth="1"/>
    <col min="30" max="30" width="31" style="10" customWidth="1"/>
    <col min="31" max="34" width="11.5703125" style="10" customWidth="1"/>
    <col min="35" max="35" width="11.5703125" style="23" customWidth="1"/>
    <col min="36" max="38" width="11.5703125" style="10" customWidth="1"/>
    <col min="39" max="39" width="11.5703125" style="23" customWidth="1"/>
    <col min="40" max="234" width="9.140625" style="10" customWidth="1"/>
    <col min="235" max="16384" width="9.140625" style="10"/>
  </cols>
  <sheetData>
    <row r="1" spans="1:39" s="84" customFormat="1" ht="27.75" customHeight="1" x14ac:dyDescent="0.2">
      <c r="A1" s="84" t="s">
        <v>212</v>
      </c>
      <c r="C1" s="84" t="s">
        <v>0</v>
      </c>
      <c r="AD1" s="98" t="s">
        <v>182</v>
      </c>
      <c r="AE1" s="84" t="s">
        <v>0</v>
      </c>
    </row>
    <row r="2" spans="1:39" s="17" customFormat="1" ht="21" customHeight="1" x14ac:dyDescent="0.25">
      <c r="A2" s="11"/>
      <c r="C2" s="49" t="s">
        <v>1</v>
      </c>
      <c r="D2" s="48"/>
      <c r="E2" s="48"/>
      <c r="F2" s="48"/>
      <c r="G2" s="48"/>
      <c r="H2" s="48"/>
      <c r="I2" s="48"/>
      <c r="J2" s="182" t="s">
        <v>205</v>
      </c>
      <c r="K2" s="182"/>
      <c r="O2" s="58"/>
      <c r="P2" s="58"/>
      <c r="Q2" s="58"/>
      <c r="R2" s="58"/>
      <c r="S2" s="58"/>
      <c r="T2" s="58"/>
      <c r="U2" s="58"/>
      <c r="V2" s="58"/>
      <c r="W2" s="58"/>
      <c r="AC2" s="11"/>
      <c r="AD2" s="58"/>
      <c r="AE2" s="49" t="s">
        <v>1</v>
      </c>
      <c r="AF2" s="60"/>
      <c r="AG2" s="60"/>
      <c r="AH2" s="60"/>
      <c r="AI2" s="60"/>
      <c r="AJ2" s="60"/>
      <c r="AK2" s="60"/>
      <c r="AL2" s="187" t="s">
        <v>2</v>
      </c>
      <c r="AM2" s="187"/>
    </row>
    <row r="3" spans="1:39" s="17" customFormat="1" ht="33.75" customHeight="1" x14ac:dyDescent="0.25">
      <c r="A3" s="183" t="s">
        <v>3</v>
      </c>
      <c r="B3" s="174" t="s">
        <v>4</v>
      </c>
      <c r="C3" s="184" t="s">
        <v>5</v>
      </c>
      <c r="D3" s="184"/>
      <c r="E3" s="184"/>
      <c r="F3" s="184"/>
      <c r="G3" s="184"/>
      <c r="H3" s="184" t="s">
        <v>6</v>
      </c>
      <c r="I3" s="184"/>
      <c r="J3" s="184"/>
      <c r="K3" s="184"/>
      <c r="L3" s="170" t="s">
        <v>7</v>
      </c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8" t="s">
        <v>4</v>
      </c>
      <c r="AE3" s="189" t="s">
        <v>5</v>
      </c>
      <c r="AF3" s="189"/>
      <c r="AG3" s="189"/>
      <c r="AH3" s="189"/>
      <c r="AI3" s="189"/>
      <c r="AJ3" s="189" t="s">
        <v>6</v>
      </c>
      <c r="AK3" s="189"/>
      <c r="AL3" s="189"/>
      <c r="AM3" s="189"/>
    </row>
    <row r="4" spans="1:39" s="17" customFormat="1" ht="40.5" customHeight="1" x14ac:dyDescent="0.2">
      <c r="A4" s="183"/>
      <c r="B4" s="174"/>
      <c r="C4" s="124" t="s">
        <v>8</v>
      </c>
      <c r="D4" s="124" t="s">
        <v>9</v>
      </c>
      <c r="E4" s="124" t="s">
        <v>10</v>
      </c>
      <c r="F4" s="174" t="s">
        <v>186</v>
      </c>
      <c r="G4" s="174"/>
      <c r="H4" s="124" t="s">
        <v>8</v>
      </c>
      <c r="I4" s="124" t="s">
        <v>9</v>
      </c>
      <c r="J4" s="124" t="s">
        <v>10</v>
      </c>
      <c r="K4" s="124" t="s">
        <v>186</v>
      </c>
      <c r="L4" s="170"/>
      <c r="O4" s="58"/>
      <c r="P4" s="58"/>
      <c r="Q4" s="58"/>
      <c r="R4" s="58"/>
      <c r="S4" s="58"/>
      <c r="T4" s="58"/>
      <c r="U4" s="58"/>
      <c r="V4" s="58"/>
      <c r="W4" s="58"/>
      <c r="AD4" s="188"/>
      <c r="AE4" s="47" t="s">
        <v>8</v>
      </c>
      <c r="AF4" s="47" t="s">
        <v>9</v>
      </c>
      <c r="AG4" s="47" t="s">
        <v>10</v>
      </c>
      <c r="AH4" s="190" t="e">
        <v>#REF!</v>
      </c>
      <c r="AI4" s="190"/>
      <c r="AJ4" s="47" t="e">
        <v>#REF!</v>
      </c>
      <c r="AK4" s="47" t="e">
        <v>#REF!</v>
      </c>
      <c r="AL4" s="47" t="e">
        <v>#REF!</v>
      </c>
      <c r="AM4" s="59" t="e">
        <v>#REF!</v>
      </c>
    </row>
    <row r="5" spans="1:39" s="31" customFormat="1" ht="12" customHeight="1" x14ac:dyDescent="0.2">
      <c r="A5" s="94"/>
      <c r="B5" s="94"/>
      <c r="C5" s="126" t="s">
        <v>183</v>
      </c>
      <c r="D5" s="126" t="s">
        <v>184</v>
      </c>
      <c r="E5" s="126" t="s">
        <v>185</v>
      </c>
      <c r="F5" s="125" t="s">
        <v>11</v>
      </c>
      <c r="G5" s="125" t="s">
        <v>12</v>
      </c>
      <c r="H5" s="126" t="s">
        <v>183</v>
      </c>
      <c r="I5" s="126" t="s">
        <v>184</v>
      </c>
      <c r="J5" s="126" t="s">
        <v>185</v>
      </c>
      <c r="K5" s="125" t="s">
        <v>11</v>
      </c>
      <c r="L5" s="170"/>
      <c r="AC5" s="94"/>
      <c r="AD5" s="94"/>
      <c r="AE5" s="96" t="s">
        <v>183</v>
      </c>
      <c r="AF5" s="95" t="s">
        <v>184</v>
      </c>
      <c r="AG5" s="95" t="s">
        <v>185</v>
      </c>
      <c r="AH5" s="97" t="s">
        <v>11</v>
      </c>
      <c r="AI5" s="97" t="s">
        <v>12</v>
      </c>
      <c r="AJ5" s="96" t="e">
        <v>#REF!</v>
      </c>
      <c r="AK5" s="95" t="e">
        <v>#REF!</v>
      </c>
      <c r="AL5" s="95" t="e">
        <v>#REF!</v>
      </c>
      <c r="AM5" s="97" t="s">
        <v>11</v>
      </c>
    </row>
    <row r="6" spans="1:39" s="111" customFormat="1" ht="15.75" customHeight="1" x14ac:dyDescent="0.2">
      <c r="A6" s="112">
        <v>1</v>
      </c>
      <c r="B6" s="85" t="s">
        <v>13</v>
      </c>
      <c r="C6" s="79">
        <v>72.150000000000006</v>
      </c>
      <c r="D6" s="79">
        <v>94.38</v>
      </c>
      <c r="E6" s="79">
        <v>146</v>
      </c>
      <c r="F6" s="79">
        <v>73.849999999999994</v>
      </c>
      <c r="G6" s="78">
        <v>102.35620235620233</v>
      </c>
      <c r="H6" s="79">
        <v>0.52234235251701677</v>
      </c>
      <c r="I6" s="79">
        <v>0.68315563179952665</v>
      </c>
      <c r="J6" s="79">
        <v>1.0131698197529255</v>
      </c>
      <c r="K6" s="79">
        <v>0.49082746723590875</v>
      </c>
      <c r="L6" s="185"/>
      <c r="AC6" s="77">
        <v>1</v>
      </c>
      <c r="AD6" s="85" t="s">
        <v>13</v>
      </c>
      <c r="AE6" s="79">
        <v>0</v>
      </c>
      <c r="AF6" s="79">
        <v>2.75</v>
      </c>
      <c r="AG6" s="79">
        <v>0</v>
      </c>
      <c r="AH6" s="79">
        <v>0</v>
      </c>
      <c r="AI6" s="78" t="s">
        <v>187</v>
      </c>
      <c r="AJ6" s="79" t="e">
        <v>#DIV/0!</v>
      </c>
      <c r="AK6" s="79" t="e">
        <v>#DIV/0!</v>
      </c>
      <c r="AL6" s="79" t="e">
        <v>#DIV/0!</v>
      </c>
      <c r="AM6" s="79" t="e">
        <v>#DIV/0!</v>
      </c>
    </row>
    <row r="7" spans="1:39" s="111" customFormat="1" ht="15.75" customHeight="1" x14ac:dyDescent="0.2">
      <c r="A7" s="112">
        <v>2</v>
      </c>
      <c r="B7" s="85" t="s">
        <v>14</v>
      </c>
      <c r="C7" s="79">
        <v>9.15</v>
      </c>
      <c r="D7" s="79">
        <v>53.36</v>
      </c>
      <c r="E7" s="79">
        <v>53.39</v>
      </c>
      <c r="F7" s="79">
        <v>44.24</v>
      </c>
      <c r="G7" s="78">
        <v>483.49726775956282</v>
      </c>
      <c r="H7" s="79">
        <v>0.15472389816292847</v>
      </c>
      <c r="I7" s="79">
        <v>0.85342409227727956</v>
      </c>
      <c r="J7" s="79">
        <v>0.8470327675871544</v>
      </c>
      <c r="K7" s="79">
        <v>0.69230886942422587</v>
      </c>
      <c r="L7" s="185"/>
      <c r="AC7" s="77">
        <v>2</v>
      </c>
      <c r="AD7" s="85" t="s">
        <v>14</v>
      </c>
      <c r="AE7" s="79">
        <v>0</v>
      </c>
      <c r="AF7" s="79">
        <v>0</v>
      </c>
      <c r="AG7" s="79">
        <v>0</v>
      </c>
      <c r="AH7" s="79">
        <v>0</v>
      </c>
      <c r="AI7" s="78" t="s">
        <v>187</v>
      </c>
      <c r="AJ7" s="79" t="e">
        <v>#DIV/0!</v>
      </c>
      <c r="AK7" s="79" t="e">
        <v>#DIV/0!</v>
      </c>
      <c r="AL7" s="79" t="e">
        <v>#DIV/0!</v>
      </c>
      <c r="AM7" s="79" t="e">
        <v>#DIV/0!</v>
      </c>
    </row>
    <row r="8" spans="1:39" s="111" customFormat="1" ht="15.75" customHeight="1" x14ac:dyDescent="0.2">
      <c r="A8" s="112">
        <v>3</v>
      </c>
      <c r="B8" s="85" t="s">
        <v>15</v>
      </c>
      <c r="C8" s="79">
        <v>2.0099999999999998</v>
      </c>
      <c r="D8" s="79">
        <v>35</v>
      </c>
      <c r="E8" s="79">
        <v>35</v>
      </c>
      <c r="F8" s="79">
        <v>32.99</v>
      </c>
      <c r="G8" s="78">
        <v>1641.2935323383088</v>
      </c>
      <c r="H8" s="79">
        <v>0.10565601345668627</v>
      </c>
      <c r="I8" s="79">
        <v>1.5627790676906592</v>
      </c>
      <c r="J8" s="79">
        <v>1.5164381899793764</v>
      </c>
      <c r="K8" s="79">
        <v>1.4107821765226902</v>
      </c>
      <c r="L8" s="185"/>
      <c r="AC8" s="77">
        <v>3</v>
      </c>
      <c r="AD8" s="85" t="s">
        <v>15</v>
      </c>
      <c r="AE8" s="79">
        <v>2.0099999999999998</v>
      </c>
      <c r="AF8" s="79">
        <v>0</v>
      </c>
      <c r="AG8" s="79">
        <v>0</v>
      </c>
      <c r="AH8" s="79">
        <v>-2.0099999999999998</v>
      </c>
      <c r="AI8" s="78">
        <v>-100</v>
      </c>
      <c r="AJ8" s="79" t="e">
        <v>#DIV/0!</v>
      </c>
      <c r="AK8" s="79" t="e">
        <v>#DIV/0!</v>
      </c>
      <c r="AL8" s="79" t="e">
        <v>#DIV/0!</v>
      </c>
      <c r="AM8" s="79" t="e">
        <v>#DIV/0!</v>
      </c>
    </row>
    <row r="9" spans="1:39" s="111" customFormat="1" ht="15.75" customHeight="1" x14ac:dyDescent="0.2">
      <c r="A9" s="112">
        <v>4</v>
      </c>
      <c r="B9" s="85" t="s">
        <v>16</v>
      </c>
      <c r="C9" s="79">
        <v>11.11</v>
      </c>
      <c r="D9" s="79">
        <v>32.630000000000003</v>
      </c>
      <c r="E9" s="79">
        <v>48.13</v>
      </c>
      <c r="F9" s="79">
        <v>37.020000000000003</v>
      </c>
      <c r="G9" s="78">
        <v>333.21332133213326</v>
      </c>
      <c r="H9" s="79">
        <v>0.20562041472027481</v>
      </c>
      <c r="I9" s="79">
        <v>0.52283706807457209</v>
      </c>
      <c r="J9" s="79">
        <v>0.88330727274062004</v>
      </c>
      <c r="K9" s="79">
        <v>0.67768685802034523</v>
      </c>
      <c r="L9" s="185"/>
      <c r="AC9" s="77">
        <v>4</v>
      </c>
      <c r="AD9" s="85" t="s">
        <v>16</v>
      </c>
      <c r="AE9" s="79">
        <v>0</v>
      </c>
      <c r="AF9" s="79">
        <v>0</v>
      </c>
      <c r="AG9" s="79">
        <v>0</v>
      </c>
      <c r="AH9" s="79">
        <v>0</v>
      </c>
      <c r="AI9" s="78" t="s">
        <v>187</v>
      </c>
      <c r="AJ9" s="79" t="e">
        <v>#DIV/0!</v>
      </c>
      <c r="AK9" s="79" t="e">
        <v>#DIV/0!</v>
      </c>
      <c r="AL9" s="79" t="e">
        <v>#DIV/0!</v>
      </c>
      <c r="AM9" s="79" t="e">
        <v>#DIV/0!</v>
      </c>
    </row>
    <row r="10" spans="1:39" s="111" customFormat="1" ht="15.75" customHeight="1" x14ac:dyDescent="0.2">
      <c r="A10" s="112">
        <v>5</v>
      </c>
      <c r="B10" s="85" t="s">
        <v>17</v>
      </c>
      <c r="C10" s="79">
        <v>0</v>
      </c>
      <c r="D10" s="79">
        <v>0</v>
      </c>
      <c r="E10" s="79">
        <v>0</v>
      </c>
      <c r="F10" s="79">
        <v>0</v>
      </c>
      <c r="G10" s="78">
        <v>0</v>
      </c>
      <c r="H10" s="79">
        <v>0</v>
      </c>
      <c r="I10" s="79">
        <v>0</v>
      </c>
      <c r="J10" s="79">
        <v>0</v>
      </c>
      <c r="K10" s="79">
        <v>0</v>
      </c>
      <c r="L10" s="185"/>
      <c r="AC10" s="77">
        <v>5</v>
      </c>
      <c r="AD10" s="85" t="s">
        <v>17</v>
      </c>
      <c r="AE10" s="79">
        <v>0</v>
      </c>
      <c r="AF10" s="79">
        <v>0</v>
      </c>
      <c r="AG10" s="79">
        <v>0</v>
      </c>
      <c r="AH10" s="79">
        <v>0</v>
      </c>
      <c r="AI10" s="78" t="s">
        <v>187</v>
      </c>
      <c r="AJ10" s="79" t="e">
        <v>#DIV/0!</v>
      </c>
      <c r="AK10" s="79" t="e">
        <v>#DIV/0!</v>
      </c>
      <c r="AL10" s="79" t="e">
        <v>#DIV/0!</v>
      </c>
      <c r="AM10" s="79" t="e">
        <v>#DIV/0!</v>
      </c>
    </row>
    <row r="11" spans="1:39" s="111" customFormat="1" ht="15.75" customHeight="1" x14ac:dyDescent="0.2">
      <c r="A11" s="112">
        <v>6</v>
      </c>
      <c r="B11" s="85" t="s">
        <v>18</v>
      </c>
      <c r="C11" s="79">
        <v>0</v>
      </c>
      <c r="D11" s="79">
        <v>0</v>
      </c>
      <c r="E11" s="79">
        <v>0</v>
      </c>
      <c r="F11" s="79">
        <v>0</v>
      </c>
      <c r="G11" s="78">
        <v>0</v>
      </c>
      <c r="H11" s="79">
        <v>0</v>
      </c>
      <c r="I11" s="79">
        <v>0</v>
      </c>
      <c r="J11" s="79">
        <v>0</v>
      </c>
      <c r="K11" s="79">
        <v>0</v>
      </c>
      <c r="L11" s="185"/>
      <c r="AC11" s="77">
        <v>6</v>
      </c>
      <c r="AD11" s="85" t="s">
        <v>18</v>
      </c>
      <c r="AE11" s="79">
        <v>0</v>
      </c>
      <c r="AF11" s="79">
        <v>0</v>
      </c>
      <c r="AG11" s="79">
        <v>0</v>
      </c>
      <c r="AH11" s="79">
        <v>0</v>
      </c>
      <c r="AI11" s="78" t="s">
        <v>187</v>
      </c>
      <c r="AJ11" s="79" t="e">
        <v>#DIV/0!</v>
      </c>
      <c r="AK11" s="79" t="e">
        <v>#DIV/0!</v>
      </c>
      <c r="AL11" s="79" t="e">
        <v>#DIV/0!</v>
      </c>
      <c r="AM11" s="79" t="e">
        <v>#DIV/0!</v>
      </c>
    </row>
    <row r="12" spans="1:39" s="111" customFormat="1" ht="15.75" customHeight="1" x14ac:dyDescent="0.2">
      <c r="A12" s="112">
        <v>7</v>
      </c>
      <c r="B12" s="85" t="s">
        <v>19</v>
      </c>
      <c r="C12" s="79">
        <v>0</v>
      </c>
      <c r="D12" s="79">
        <v>0</v>
      </c>
      <c r="E12" s="79">
        <v>0</v>
      </c>
      <c r="F12" s="79">
        <v>0</v>
      </c>
      <c r="G12" s="78">
        <v>0</v>
      </c>
      <c r="H12" s="79">
        <v>0</v>
      </c>
      <c r="I12" s="79">
        <v>0</v>
      </c>
      <c r="J12" s="79">
        <v>0</v>
      </c>
      <c r="K12" s="79">
        <v>0</v>
      </c>
      <c r="L12" s="185"/>
      <c r="AC12" s="77">
        <v>7</v>
      </c>
      <c r="AD12" s="85" t="s">
        <v>19</v>
      </c>
      <c r="AE12" s="79">
        <v>0</v>
      </c>
      <c r="AF12" s="79">
        <v>0</v>
      </c>
      <c r="AG12" s="79">
        <v>0</v>
      </c>
      <c r="AH12" s="79">
        <v>0</v>
      </c>
      <c r="AI12" s="78" t="s">
        <v>187</v>
      </c>
      <c r="AJ12" s="79" t="e">
        <v>#DIV/0!</v>
      </c>
      <c r="AK12" s="79" t="e">
        <v>#DIV/0!</v>
      </c>
      <c r="AL12" s="79" t="e">
        <v>#DIV/0!</v>
      </c>
      <c r="AM12" s="79" t="e">
        <v>#DIV/0!</v>
      </c>
    </row>
    <row r="13" spans="1:39" s="111" customFormat="1" ht="15.75" customHeight="1" x14ac:dyDescent="0.2">
      <c r="A13" s="112">
        <v>8</v>
      </c>
      <c r="B13" s="85" t="s">
        <v>20</v>
      </c>
      <c r="C13" s="79">
        <v>0</v>
      </c>
      <c r="D13" s="79">
        <v>0</v>
      </c>
      <c r="E13" s="79">
        <v>0</v>
      </c>
      <c r="F13" s="79">
        <v>0</v>
      </c>
      <c r="G13" s="78">
        <v>0</v>
      </c>
      <c r="H13" s="79">
        <v>0</v>
      </c>
      <c r="I13" s="79">
        <v>0</v>
      </c>
      <c r="J13" s="79">
        <v>0</v>
      </c>
      <c r="K13" s="79">
        <v>0</v>
      </c>
      <c r="L13" s="185"/>
      <c r="AC13" s="77">
        <v>8</v>
      </c>
      <c r="AD13" s="85" t="s">
        <v>20</v>
      </c>
      <c r="AE13" s="79">
        <v>0</v>
      </c>
      <c r="AF13" s="79">
        <v>0</v>
      </c>
      <c r="AG13" s="79">
        <v>0</v>
      </c>
      <c r="AH13" s="79">
        <v>0</v>
      </c>
      <c r="AI13" s="78" t="s">
        <v>187</v>
      </c>
      <c r="AJ13" s="79" t="e">
        <v>#DIV/0!</v>
      </c>
      <c r="AK13" s="79" t="e">
        <v>#DIV/0!</v>
      </c>
      <c r="AL13" s="79" t="e">
        <v>#DIV/0!</v>
      </c>
      <c r="AM13" s="79" t="e">
        <v>#DIV/0!</v>
      </c>
    </row>
    <row r="14" spans="1:39" s="111" customFormat="1" ht="15.75" customHeight="1" x14ac:dyDescent="0.2">
      <c r="A14" s="112">
        <v>9</v>
      </c>
      <c r="B14" s="85" t="s">
        <v>21</v>
      </c>
      <c r="C14" s="79">
        <v>0.92</v>
      </c>
      <c r="D14" s="79">
        <v>0</v>
      </c>
      <c r="E14" s="79">
        <v>0</v>
      </c>
      <c r="F14" s="79">
        <v>-0.92</v>
      </c>
      <c r="G14" s="78">
        <v>-100</v>
      </c>
      <c r="H14" s="79">
        <v>6.6418895309382107E-3</v>
      </c>
      <c r="I14" s="79">
        <v>0</v>
      </c>
      <c r="J14" s="79">
        <v>0</v>
      </c>
      <c r="K14" s="79">
        <v>-6.6418895309382107E-3</v>
      </c>
      <c r="L14" s="185"/>
      <c r="AC14" s="77">
        <v>9</v>
      </c>
      <c r="AD14" s="85" t="s">
        <v>21</v>
      </c>
      <c r="AE14" s="79">
        <v>0</v>
      </c>
      <c r="AF14" s="79">
        <v>0</v>
      </c>
      <c r="AG14" s="79">
        <v>0</v>
      </c>
      <c r="AH14" s="79">
        <v>0</v>
      </c>
      <c r="AI14" s="78" t="s">
        <v>187</v>
      </c>
      <c r="AJ14" s="79" t="e">
        <v>#DIV/0!</v>
      </c>
      <c r="AK14" s="79" t="e">
        <v>#DIV/0!</v>
      </c>
      <c r="AL14" s="79" t="e">
        <v>#DIV/0!</v>
      </c>
      <c r="AM14" s="79" t="e">
        <v>#DIV/0!</v>
      </c>
    </row>
    <row r="15" spans="1:39" s="111" customFormat="1" ht="15.75" customHeight="1" x14ac:dyDescent="0.2">
      <c r="A15" s="112">
        <v>10</v>
      </c>
      <c r="B15" s="85" t="s">
        <v>22</v>
      </c>
      <c r="C15" s="79">
        <v>122.56</v>
      </c>
      <c r="D15" s="79">
        <v>206.03</v>
      </c>
      <c r="E15" s="79">
        <v>263.61</v>
      </c>
      <c r="F15" s="79">
        <v>141.05000000000001</v>
      </c>
      <c r="G15" s="78">
        <v>115.08648825065275</v>
      </c>
      <c r="H15" s="79">
        <v>0.27270837959689181</v>
      </c>
      <c r="I15" s="79">
        <v>0.41228081760590973</v>
      </c>
      <c r="J15" s="79">
        <v>0.5096830301710854</v>
      </c>
      <c r="K15" s="79">
        <v>0.23697465057419359</v>
      </c>
      <c r="L15" s="185"/>
      <c r="AC15" s="77">
        <v>10</v>
      </c>
      <c r="AD15" s="85" t="s">
        <v>22</v>
      </c>
      <c r="AE15" s="79">
        <v>0</v>
      </c>
      <c r="AF15" s="79">
        <v>0</v>
      </c>
      <c r="AG15" s="79">
        <v>30.09</v>
      </c>
      <c r="AH15" s="79">
        <v>30.09</v>
      </c>
      <c r="AI15" s="78" t="s">
        <v>187</v>
      </c>
      <c r="AJ15" s="79" t="e">
        <v>#DIV/0!</v>
      </c>
      <c r="AK15" s="79" t="e">
        <v>#DIV/0!</v>
      </c>
      <c r="AL15" s="79" t="e">
        <v>#DIV/0!</v>
      </c>
      <c r="AM15" s="79" t="e">
        <v>#DIV/0!</v>
      </c>
    </row>
    <row r="16" spans="1:39" s="111" customFormat="1" ht="15.75" customHeight="1" x14ac:dyDescent="0.2">
      <c r="A16" s="112">
        <v>11</v>
      </c>
      <c r="B16" s="85" t="s">
        <v>23</v>
      </c>
      <c r="C16" s="79">
        <v>119.81</v>
      </c>
      <c r="D16" s="79">
        <v>0</v>
      </c>
      <c r="E16" s="79">
        <v>0</v>
      </c>
      <c r="F16" s="79">
        <v>-119.81</v>
      </c>
      <c r="G16" s="78">
        <v>-100</v>
      </c>
      <c r="H16" s="79">
        <v>3.1366748262275341</v>
      </c>
      <c r="I16" s="79">
        <v>0</v>
      </c>
      <c r="J16" s="79">
        <v>0</v>
      </c>
      <c r="K16" s="79">
        <v>-3.1366748262275341</v>
      </c>
      <c r="L16" s="185"/>
      <c r="AC16" s="77">
        <v>11</v>
      </c>
      <c r="AD16" s="85" t="s">
        <v>23</v>
      </c>
      <c r="AE16" s="79">
        <v>119.81</v>
      </c>
      <c r="AF16" s="79">
        <v>0</v>
      </c>
      <c r="AG16" s="79">
        <v>113.98</v>
      </c>
      <c r="AH16" s="79">
        <v>-5.8299999999999983</v>
      </c>
      <c r="AI16" s="78">
        <v>-4.8660378933311055</v>
      </c>
      <c r="AJ16" s="79" t="e">
        <v>#DIV/0!</v>
      </c>
      <c r="AK16" s="79" t="e">
        <v>#DIV/0!</v>
      </c>
      <c r="AL16" s="79" t="e">
        <v>#DIV/0!</v>
      </c>
      <c r="AM16" s="79" t="e">
        <v>#DIV/0!</v>
      </c>
    </row>
    <row r="17" spans="1:39" s="111" customFormat="1" ht="15.75" customHeight="1" x14ac:dyDescent="0.2">
      <c r="A17" s="112">
        <v>12</v>
      </c>
      <c r="B17" s="85" t="s">
        <v>24</v>
      </c>
      <c r="C17" s="79">
        <v>273.94</v>
      </c>
      <c r="D17" s="79">
        <v>338.29</v>
      </c>
      <c r="E17" s="79">
        <v>321.85000000000002</v>
      </c>
      <c r="F17" s="79">
        <v>47.910000000000025</v>
      </c>
      <c r="G17" s="78">
        <v>17.489231218515013</v>
      </c>
      <c r="H17" s="79">
        <v>5.3531613041906452</v>
      </c>
      <c r="I17" s="79">
        <v>5.7801957088937002</v>
      </c>
      <c r="J17" s="79">
        <v>5.5227525048432407</v>
      </c>
      <c r="K17" s="79">
        <v>0.16959120065259548</v>
      </c>
      <c r="L17" s="185"/>
      <c r="AC17" s="77">
        <v>12</v>
      </c>
      <c r="AD17" s="85" t="s">
        <v>24</v>
      </c>
      <c r="AE17" s="79">
        <v>0</v>
      </c>
      <c r="AF17" s="79">
        <v>0</v>
      </c>
      <c r="AG17" s="79">
        <v>0</v>
      </c>
      <c r="AH17" s="79">
        <v>0</v>
      </c>
      <c r="AI17" s="78" t="s">
        <v>187</v>
      </c>
      <c r="AJ17" s="79" t="e">
        <v>#DIV/0!</v>
      </c>
      <c r="AK17" s="79" t="e">
        <v>#DIV/0!</v>
      </c>
      <c r="AL17" s="79" t="e">
        <v>#DIV/0!</v>
      </c>
      <c r="AM17" s="79" t="e">
        <v>#DIV/0!</v>
      </c>
    </row>
    <row r="18" spans="1:39" s="30" customFormat="1" ht="15.75" customHeight="1" x14ac:dyDescent="0.25">
      <c r="A18" s="158" t="s">
        <v>25</v>
      </c>
      <c r="B18" s="159"/>
      <c r="C18" s="81">
        <v>611.65000000000009</v>
      </c>
      <c r="D18" s="81">
        <v>759.69</v>
      </c>
      <c r="E18" s="81">
        <v>867.98</v>
      </c>
      <c r="F18" s="81">
        <v>256.32999999999993</v>
      </c>
      <c r="G18" s="80">
        <v>41.907953895201487</v>
      </c>
      <c r="H18" s="81">
        <v>0.57787248636333366</v>
      </c>
      <c r="I18" s="81">
        <v>0.64964139699110413</v>
      </c>
      <c r="J18" s="81">
        <v>0.72578518303837736</v>
      </c>
      <c r="K18" s="81">
        <v>0.1479126966750437</v>
      </c>
      <c r="L18" s="186"/>
      <c r="AC18" s="158" t="s">
        <v>25</v>
      </c>
      <c r="AD18" s="159"/>
      <c r="AE18" s="81">
        <v>121.82000000000001</v>
      </c>
      <c r="AF18" s="81">
        <v>2.75</v>
      </c>
      <c r="AG18" s="81">
        <v>144.07</v>
      </c>
      <c r="AH18" s="81">
        <v>22.249999999999986</v>
      </c>
      <c r="AI18" s="80">
        <v>18.264652766376607</v>
      </c>
      <c r="AJ18" s="81" t="e">
        <v>#DIV/0!</v>
      </c>
      <c r="AK18" s="81" t="e">
        <v>#DIV/0!</v>
      </c>
      <c r="AL18" s="81" t="e">
        <v>#DIV/0!</v>
      </c>
      <c r="AM18" s="81" t="e">
        <v>#DIV/0!</v>
      </c>
    </row>
    <row r="19" spans="1:39" s="111" customFormat="1" ht="15.75" customHeight="1" x14ac:dyDescent="0.2">
      <c r="A19" s="112">
        <v>13</v>
      </c>
      <c r="B19" s="85" t="s">
        <v>26</v>
      </c>
      <c r="C19" s="79">
        <v>2.11</v>
      </c>
      <c r="D19" s="79">
        <v>2</v>
      </c>
      <c r="E19" s="79">
        <v>7.4</v>
      </c>
      <c r="F19" s="79">
        <v>5.2900000000000009</v>
      </c>
      <c r="G19" s="78">
        <v>250.71090047393372</v>
      </c>
      <c r="H19" s="79">
        <v>2.9822857877828051E-2</v>
      </c>
      <c r="I19" s="79">
        <v>2.3685232731096816E-2</v>
      </c>
      <c r="J19" s="79">
        <v>8.2634753273843758E-2</v>
      </c>
      <c r="K19" s="79">
        <v>5.2811895396015704E-2</v>
      </c>
      <c r="L19" s="185"/>
      <c r="AC19" s="77">
        <v>13</v>
      </c>
      <c r="AD19" s="85" t="s">
        <v>26</v>
      </c>
      <c r="AE19" s="79">
        <v>2.11</v>
      </c>
      <c r="AF19" s="79">
        <v>2</v>
      </c>
      <c r="AG19" s="79">
        <v>7.4</v>
      </c>
      <c r="AH19" s="79">
        <v>5.2900000000000009</v>
      </c>
      <c r="AI19" s="78">
        <v>250.71090047393372</v>
      </c>
      <c r="AJ19" s="79" t="e">
        <v>#DIV/0!</v>
      </c>
      <c r="AK19" s="79" t="e">
        <v>#DIV/0!</v>
      </c>
      <c r="AL19" s="79" t="e">
        <v>#DIV/0!</v>
      </c>
      <c r="AM19" s="79" t="e">
        <v>#DIV/0!</v>
      </c>
    </row>
    <row r="20" spans="1:39" s="111" customFormat="1" ht="15.75" customHeight="1" x14ac:dyDescent="0.2">
      <c r="A20" s="112">
        <v>14</v>
      </c>
      <c r="B20" s="85" t="s">
        <v>27</v>
      </c>
      <c r="C20" s="79">
        <v>0</v>
      </c>
      <c r="D20" s="79">
        <v>0</v>
      </c>
      <c r="E20" s="79">
        <v>0</v>
      </c>
      <c r="F20" s="79">
        <v>0</v>
      </c>
      <c r="G20" s="78">
        <v>0</v>
      </c>
      <c r="H20" s="79">
        <v>0</v>
      </c>
      <c r="I20" s="79">
        <v>0</v>
      </c>
      <c r="J20" s="79">
        <v>0</v>
      </c>
      <c r="K20" s="79">
        <v>0</v>
      </c>
      <c r="L20" s="185"/>
      <c r="AC20" s="77">
        <v>14</v>
      </c>
      <c r="AD20" s="85" t="s">
        <v>27</v>
      </c>
      <c r="AE20" s="79">
        <v>0</v>
      </c>
      <c r="AF20" s="79">
        <v>0</v>
      </c>
      <c r="AG20" s="79">
        <v>0</v>
      </c>
      <c r="AH20" s="79">
        <v>0</v>
      </c>
      <c r="AI20" s="78" t="s">
        <v>187</v>
      </c>
      <c r="AJ20" s="79" t="e">
        <v>#DIV/0!</v>
      </c>
      <c r="AK20" s="79" t="e">
        <v>#DIV/0!</v>
      </c>
      <c r="AL20" s="79" t="e">
        <v>#DIV/0!</v>
      </c>
      <c r="AM20" s="79" t="e">
        <v>#DIV/0!</v>
      </c>
    </row>
    <row r="21" spans="1:39" s="111" customFormat="1" ht="15.75" customHeight="1" x14ac:dyDescent="0.2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79">
        <v>0</v>
      </c>
      <c r="G21" s="78">
        <v>0</v>
      </c>
      <c r="H21" s="79">
        <v>0</v>
      </c>
      <c r="I21" s="79">
        <v>0</v>
      </c>
      <c r="J21" s="79">
        <v>0</v>
      </c>
      <c r="K21" s="79">
        <v>0</v>
      </c>
      <c r="L21" s="185"/>
      <c r="AC21" s="77">
        <v>15</v>
      </c>
      <c r="AD21" s="85" t="s">
        <v>28</v>
      </c>
      <c r="AE21" s="79">
        <v>0</v>
      </c>
      <c r="AF21" s="79">
        <v>0</v>
      </c>
      <c r="AG21" s="79">
        <v>0</v>
      </c>
      <c r="AH21" s="79">
        <v>0</v>
      </c>
      <c r="AI21" s="78" t="s">
        <v>187</v>
      </c>
      <c r="AJ21" s="79" t="e">
        <v>#DIV/0!</v>
      </c>
      <c r="AK21" s="79" t="e">
        <v>#DIV/0!</v>
      </c>
      <c r="AL21" s="79" t="e">
        <v>#DIV/0!</v>
      </c>
      <c r="AM21" s="79" t="e">
        <v>#DIV/0!</v>
      </c>
    </row>
    <row r="22" spans="1:39" s="111" customFormat="1" ht="15.75" customHeight="1" x14ac:dyDescent="0.2">
      <c r="A22" s="112">
        <v>16</v>
      </c>
      <c r="B22" s="85" t="s">
        <v>29</v>
      </c>
      <c r="C22" s="79">
        <v>0</v>
      </c>
      <c r="D22" s="79">
        <v>0</v>
      </c>
      <c r="E22" s="79">
        <v>0</v>
      </c>
      <c r="F22" s="79">
        <v>0</v>
      </c>
      <c r="G22" s="78">
        <v>0</v>
      </c>
      <c r="H22" s="79">
        <v>0</v>
      </c>
      <c r="I22" s="79">
        <v>0</v>
      </c>
      <c r="J22" s="79">
        <v>0</v>
      </c>
      <c r="K22" s="79">
        <v>0</v>
      </c>
      <c r="L22" s="185"/>
      <c r="AC22" s="77">
        <v>16</v>
      </c>
      <c r="AD22" s="85" t="s">
        <v>29</v>
      </c>
      <c r="AE22" s="79">
        <v>0</v>
      </c>
      <c r="AF22" s="79">
        <v>0</v>
      </c>
      <c r="AG22" s="79">
        <v>0</v>
      </c>
      <c r="AH22" s="79">
        <v>0</v>
      </c>
      <c r="AI22" s="78" t="s">
        <v>187</v>
      </c>
      <c r="AJ22" s="79" t="e">
        <v>#DIV/0!</v>
      </c>
      <c r="AK22" s="79" t="e">
        <v>#DIV/0!</v>
      </c>
      <c r="AL22" s="79" t="e">
        <v>#DIV/0!</v>
      </c>
      <c r="AM22" s="79" t="e">
        <v>#DIV/0!</v>
      </c>
    </row>
    <row r="23" spans="1:39" s="111" customFormat="1" ht="15.75" customHeight="1" x14ac:dyDescent="0.2">
      <c r="A23" s="112">
        <v>17</v>
      </c>
      <c r="B23" s="85" t="s">
        <v>30</v>
      </c>
      <c r="C23" s="79">
        <v>0</v>
      </c>
      <c r="D23" s="79">
        <v>0</v>
      </c>
      <c r="E23" s="79">
        <v>0</v>
      </c>
      <c r="F23" s="79">
        <v>0</v>
      </c>
      <c r="G23" s="78">
        <v>0</v>
      </c>
      <c r="H23" s="79">
        <v>0</v>
      </c>
      <c r="I23" s="79">
        <v>0</v>
      </c>
      <c r="J23" s="79">
        <v>0</v>
      </c>
      <c r="K23" s="79">
        <v>0</v>
      </c>
      <c r="L23" s="185"/>
      <c r="AC23" s="77">
        <v>17</v>
      </c>
      <c r="AD23" s="85" t="s">
        <v>30</v>
      </c>
      <c r="AE23" s="79">
        <v>0</v>
      </c>
      <c r="AF23" s="79">
        <v>0</v>
      </c>
      <c r="AG23" s="79">
        <v>0</v>
      </c>
      <c r="AH23" s="79">
        <v>0</v>
      </c>
      <c r="AI23" s="78" t="s">
        <v>187</v>
      </c>
      <c r="AJ23" s="79" t="e">
        <v>#DIV/0!</v>
      </c>
      <c r="AK23" s="79" t="e">
        <v>#DIV/0!</v>
      </c>
      <c r="AL23" s="79" t="e">
        <v>#DIV/0!</v>
      </c>
      <c r="AM23" s="79" t="e">
        <v>#DIV/0!</v>
      </c>
    </row>
    <row r="24" spans="1:39" s="111" customFormat="1" ht="15.75" customHeight="1" x14ac:dyDescent="0.2">
      <c r="A24" s="112">
        <v>18</v>
      </c>
      <c r="B24" s="85" t="s">
        <v>31</v>
      </c>
      <c r="C24" s="79">
        <v>0</v>
      </c>
      <c r="D24" s="79">
        <v>231.24</v>
      </c>
      <c r="E24" s="79">
        <v>201.74</v>
      </c>
      <c r="F24" s="79">
        <v>201.74</v>
      </c>
      <c r="G24" s="78">
        <v>0</v>
      </c>
      <c r="H24" s="79">
        <v>0</v>
      </c>
      <c r="I24" s="79">
        <v>1.0418393754370283</v>
      </c>
      <c r="J24" s="79">
        <v>0.89014316682528993</v>
      </c>
      <c r="K24" s="79">
        <v>0.89014316682528993</v>
      </c>
      <c r="L24" s="185"/>
      <c r="AC24" s="77">
        <v>18</v>
      </c>
      <c r="AD24" s="85" t="s">
        <v>31</v>
      </c>
      <c r="AE24" s="79">
        <v>0</v>
      </c>
      <c r="AF24" s="79">
        <v>0</v>
      </c>
      <c r="AG24" s="79">
        <v>0</v>
      </c>
      <c r="AH24" s="79">
        <v>0</v>
      </c>
      <c r="AI24" s="78" t="s">
        <v>187</v>
      </c>
      <c r="AJ24" s="79" t="e">
        <v>#DIV/0!</v>
      </c>
      <c r="AK24" s="79" t="e">
        <v>#DIV/0!</v>
      </c>
      <c r="AL24" s="79" t="e">
        <v>#DIV/0!</v>
      </c>
      <c r="AM24" s="79" t="e">
        <v>#DIV/0!</v>
      </c>
    </row>
    <row r="25" spans="1:39" s="111" customFormat="1" ht="15.75" customHeight="1" x14ac:dyDescent="0.2">
      <c r="A25" s="112">
        <v>19</v>
      </c>
      <c r="B25" s="85" t="s">
        <v>32</v>
      </c>
      <c r="C25" s="79">
        <v>0</v>
      </c>
      <c r="D25" s="79">
        <v>0</v>
      </c>
      <c r="E25" s="79">
        <v>0</v>
      </c>
      <c r="F25" s="79">
        <v>0</v>
      </c>
      <c r="G25" s="78">
        <v>0</v>
      </c>
      <c r="H25" s="79">
        <v>0</v>
      </c>
      <c r="I25" s="79">
        <v>0</v>
      </c>
      <c r="J25" s="79">
        <v>0</v>
      </c>
      <c r="K25" s="79">
        <v>0</v>
      </c>
      <c r="L25" s="185"/>
      <c r="AC25" s="77">
        <v>19</v>
      </c>
      <c r="AD25" s="85" t="s">
        <v>32</v>
      </c>
      <c r="AE25" s="79">
        <v>0</v>
      </c>
      <c r="AF25" s="79">
        <v>0</v>
      </c>
      <c r="AG25" s="79">
        <v>0</v>
      </c>
      <c r="AH25" s="79">
        <v>0</v>
      </c>
      <c r="AI25" s="78" t="s">
        <v>187</v>
      </c>
      <c r="AJ25" s="79" t="e">
        <v>#DIV/0!</v>
      </c>
      <c r="AK25" s="79" t="e">
        <v>#DIV/0!</v>
      </c>
      <c r="AL25" s="79" t="e">
        <v>#DIV/0!</v>
      </c>
      <c r="AM25" s="79" t="e">
        <v>#DIV/0!</v>
      </c>
    </row>
    <row r="26" spans="1:39" s="111" customFormat="1" ht="15.75" customHeight="1" x14ac:dyDescent="0.2">
      <c r="A26" s="112">
        <v>20</v>
      </c>
      <c r="B26" s="85" t="s">
        <v>33</v>
      </c>
      <c r="C26" s="79">
        <v>0</v>
      </c>
      <c r="D26" s="79">
        <v>0</v>
      </c>
      <c r="E26" s="79">
        <v>0</v>
      </c>
      <c r="F26" s="79">
        <v>0</v>
      </c>
      <c r="G26" s="78">
        <v>0</v>
      </c>
      <c r="H26" s="79">
        <v>0</v>
      </c>
      <c r="I26" s="79">
        <v>0</v>
      </c>
      <c r="J26" s="79">
        <v>0</v>
      </c>
      <c r="K26" s="79">
        <v>0</v>
      </c>
      <c r="L26" s="185"/>
      <c r="AC26" s="77">
        <v>20</v>
      </c>
      <c r="AD26" s="85" t="s">
        <v>33</v>
      </c>
      <c r="AE26" s="79">
        <v>0</v>
      </c>
      <c r="AF26" s="79">
        <v>0</v>
      </c>
      <c r="AG26" s="79">
        <v>0</v>
      </c>
      <c r="AH26" s="79">
        <v>0</v>
      </c>
      <c r="AI26" s="78" t="s">
        <v>187</v>
      </c>
      <c r="AJ26" s="79" t="e">
        <v>#DIV/0!</v>
      </c>
      <c r="AK26" s="79" t="e">
        <v>#DIV/0!</v>
      </c>
      <c r="AL26" s="79" t="e">
        <v>#DIV/0!</v>
      </c>
      <c r="AM26" s="79" t="e">
        <v>#DIV/0!</v>
      </c>
    </row>
    <row r="27" spans="1:39" s="111" customFormat="1" ht="15.75" customHeight="1" x14ac:dyDescent="0.2">
      <c r="A27" s="112">
        <v>21</v>
      </c>
      <c r="B27" s="85" t="s">
        <v>34</v>
      </c>
      <c r="C27" s="79">
        <v>0</v>
      </c>
      <c r="D27" s="79">
        <v>0</v>
      </c>
      <c r="E27" s="79">
        <v>0</v>
      </c>
      <c r="F27" s="79">
        <v>0</v>
      </c>
      <c r="G27" s="78">
        <v>0</v>
      </c>
      <c r="H27" s="79">
        <v>0</v>
      </c>
      <c r="I27" s="79">
        <v>0</v>
      </c>
      <c r="J27" s="79">
        <v>0</v>
      </c>
      <c r="K27" s="79">
        <v>0</v>
      </c>
      <c r="L27" s="185"/>
      <c r="AC27" s="77">
        <v>21</v>
      </c>
      <c r="AD27" s="85" t="s">
        <v>34</v>
      </c>
      <c r="AE27" s="79">
        <v>0</v>
      </c>
      <c r="AF27" s="79">
        <v>0</v>
      </c>
      <c r="AG27" s="79">
        <v>0</v>
      </c>
      <c r="AH27" s="79">
        <v>0</v>
      </c>
      <c r="AI27" s="78" t="s">
        <v>187</v>
      </c>
      <c r="AJ27" s="79" t="e">
        <v>#DIV/0!</v>
      </c>
      <c r="AK27" s="79" t="e">
        <v>#DIV/0!</v>
      </c>
      <c r="AL27" s="79" t="e">
        <v>#DIV/0!</v>
      </c>
      <c r="AM27" s="79" t="e">
        <v>#DIV/0!</v>
      </c>
    </row>
    <row r="28" spans="1:39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v>0</v>
      </c>
      <c r="G28" s="78">
        <v>0</v>
      </c>
      <c r="H28" s="79">
        <v>0</v>
      </c>
      <c r="I28" s="79">
        <v>0</v>
      </c>
      <c r="J28" s="79">
        <v>0</v>
      </c>
      <c r="K28" s="79">
        <v>0</v>
      </c>
      <c r="L28" s="185"/>
      <c r="AC28" s="77">
        <v>22</v>
      </c>
      <c r="AD28" s="85" t="s">
        <v>35</v>
      </c>
      <c r="AE28" s="79">
        <v>0</v>
      </c>
      <c r="AF28" s="79">
        <v>0</v>
      </c>
      <c r="AG28" s="79">
        <v>0</v>
      </c>
      <c r="AH28" s="79">
        <v>0</v>
      </c>
      <c r="AI28" s="78" t="s">
        <v>187</v>
      </c>
      <c r="AJ28" s="79" t="e">
        <v>#DIV/0!</v>
      </c>
      <c r="AK28" s="79" t="e">
        <v>#DIV/0!</v>
      </c>
      <c r="AL28" s="79" t="e">
        <v>#DIV/0!</v>
      </c>
      <c r="AM28" s="79" t="e">
        <v>#DIV/0!</v>
      </c>
    </row>
    <row r="29" spans="1:39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79">
        <v>0</v>
      </c>
      <c r="G29" s="78">
        <v>0</v>
      </c>
      <c r="H29" s="79">
        <v>0</v>
      </c>
      <c r="I29" s="79">
        <v>0</v>
      </c>
      <c r="J29" s="79">
        <v>0</v>
      </c>
      <c r="K29" s="79">
        <v>0</v>
      </c>
      <c r="L29" s="185"/>
      <c r="AC29" s="77">
        <v>23</v>
      </c>
      <c r="AD29" s="85" t="s">
        <v>36</v>
      </c>
      <c r="AE29" s="79">
        <v>0</v>
      </c>
      <c r="AF29" s="79">
        <v>0</v>
      </c>
      <c r="AG29" s="79">
        <v>0</v>
      </c>
      <c r="AH29" s="79">
        <v>0</v>
      </c>
      <c r="AI29" s="78" t="s">
        <v>187</v>
      </c>
      <c r="AJ29" s="79" t="e">
        <v>#DIV/0!</v>
      </c>
      <c r="AK29" s="79" t="e">
        <v>#DIV/0!</v>
      </c>
      <c r="AL29" s="79" t="e">
        <v>#DIV/0!</v>
      </c>
      <c r="AM29" s="79" t="e">
        <v>#DIV/0!</v>
      </c>
    </row>
    <row r="30" spans="1:39" s="111" customFormat="1" ht="15.75" customHeight="1" x14ac:dyDescent="0.2">
      <c r="A30" s="112">
        <v>24</v>
      </c>
      <c r="B30" s="85" t="s">
        <v>37</v>
      </c>
      <c r="C30" s="79">
        <v>0.52</v>
      </c>
      <c r="D30" s="79">
        <v>3.95</v>
      </c>
      <c r="E30" s="79">
        <v>1.99</v>
      </c>
      <c r="F30" s="79">
        <v>1.47</v>
      </c>
      <c r="G30" s="78">
        <v>282.69230769230768</v>
      </c>
      <c r="H30" s="79">
        <v>9.1510629311558497E-2</v>
      </c>
      <c r="I30" s="79">
        <v>0.81547545315661263</v>
      </c>
      <c r="J30" s="79">
        <v>0.45971169839216414</v>
      </c>
      <c r="K30" s="79">
        <v>0.36820106908060563</v>
      </c>
      <c r="L30" s="185"/>
      <c r="AC30" s="77">
        <v>24</v>
      </c>
      <c r="AD30" s="85" t="s">
        <v>37</v>
      </c>
      <c r="AE30" s="79">
        <v>0</v>
      </c>
      <c r="AF30" s="79">
        <v>0</v>
      </c>
      <c r="AG30" s="79">
        <v>0</v>
      </c>
      <c r="AH30" s="79">
        <v>0</v>
      </c>
      <c r="AI30" s="78" t="s">
        <v>187</v>
      </c>
      <c r="AJ30" s="79" t="e">
        <v>#DIV/0!</v>
      </c>
      <c r="AK30" s="79" t="e">
        <v>#DIV/0!</v>
      </c>
      <c r="AL30" s="79" t="e">
        <v>#DIV/0!</v>
      </c>
      <c r="AM30" s="79" t="e">
        <v>#DIV/0!</v>
      </c>
    </row>
    <row r="31" spans="1:39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8">
        <v>0</v>
      </c>
      <c r="H31" s="79">
        <v>0</v>
      </c>
      <c r="I31" s="79">
        <v>0</v>
      </c>
      <c r="J31" s="79">
        <v>0</v>
      </c>
      <c r="K31" s="79">
        <v>0</v>
      </c>
      <c r="L31" s="185"/>
      <c r="AC31" s="77">
        <v>25</v>
      </c>
      <c r="AD31" s="85" t="s">
        <v>38</v>
      </c>
      <c r="AE31" s="79">
        <v>0</v>
      </c>
      <c r="AF31" s="79">
        <v>0</v>
      </c>
      <c r="AG31" s="79">
        <v>0</v>
      </c>
      <c r="AH31" s="79">
        <v>0</v>
      </c>
      <c r="AI31" s="78" t="s">
        <v>187</v>
      </c>
      <c r="AJ31" s="79" t="e">
        <v>#DIV/0!</v>
      </c>
      <c r="AK31" s="79" t="e">
        <v>#DIV/0!</v>
      </c>
      <c r="AL31" s="79" t="e">
        <v>#DIV/0!</v>
      </c>
      <c r="AM31" s="79" t="e">
        <v>#DIV/0!</v>
      </c>
    </row>
    <row r="32" spans="1:39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v>0</v>
      </c>
      <c r="G32" s="78">
        <v>0</v>
      </c>
      <c r="H32" s="79">
        <v>0</v>
      </c>
      <c r="I32" s="79">
        <v>0</v>
      </c>
      <c r="J32" s="79">
        <v>0</v>
      </c>
      <c r="K32" s="79">
        <v>0</v>
      </c>
      <c r="L32" s="185"/>
      <c r="AC32" s="77">
        <v>26</v>
      </c>
      <c r="AD32" s="85" t="s">
        <v>39</v>
      </c>
      <c r="AE32" s="79">
        <v>0</v>
      </c>
      <c r="AF32" s="79">
        <v>0</v>
      </c>
      <c r="AG32" s="79">
        <v>0</v>
      </c>
      <c r="AH32" s="79">
        <v>0</v>
      </c>
      <c r="AI32" s="78" t="s">
        <v>187</v>
      </c>
      <c r="AJ32" s="79" t="e">
        <v>#DIV/0!</v>
      </c>
      <c r="AK32" s="79" t="e">
        <v>#DIV/0!</v>
      </c>
      <c r="AL32" s="79" t="e">
        <v>#DIV/0!</v>
      </c>
      <c r="AM32" s="79" t="e">
        <v>#DIV/0!</v>
      </c>
    </row>
    <row r="33" spans="1:39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0</v>
      </c>
      <c r="E33" s="79">
        <v>0</v>
      </c>
      <c r="F33" s="79">
        <v>0</v>
      </c>
      <c r="G33" s="78">
        <v>0</v>
      </c>
      <c r="H33" s="79">
        <v>0</v>
      </c>
      <c r="I33" s="79">
        <v>0</v>
      </c>
      <c r="J33" s="79">
        <v>0</v>
      </c>
      <c r="K33" s="79">
        <v>0</v>
      </c>
      <c r="L33" s="185"/>
      <c r="AC33" s="77">
        <v>27</v>
      </c>
      <c r="AD33" s="85" t="s">
        <v>40</v>
      </c>
      <c r="AE33" s="79">
        <v>0</v>
      </c>
      <c r="AF33" s="79">
        <v>0</v>
      </c>
      <c r="AG33" s="79">
        <v>0</v>
      </c>
      <c r="AH33" s="79">
        <v>0</v>
      </c>
      <c r="AI33" s="78" t="s">
        <v>187</v>
      </c>
      <c r="AJ33" s="79" t="e">
        <v>#DIV/0!</v>
      </c>
      <c r="AK33" s="79" t="e">
        <v>#DIV/0!</v>
      </c>
      <c r="AL33" s="79" t="e">
        <v>#DIV/0!</v>
      </c>
      <c r="AM33" s="79" t="e">
        <v>#DIV/0!</v>
      </c>
    </row>
    <row r="34" spans="1:39" s="111" customFormat="1" ht="15.75" customHeight="1" x14ac:dyDescent="0.2">
      <c r="A34" s="112">
        <v>28</v>
      </c>
      <c r="B34" s="85" t="s">
        <v>41</v>
      </c>
      <c r="C34" s="79">
        <v>0</v>
      </c>
      <c r="D34" s="79">
        <v>0</v>
      </c>
      <c r="E34" s="79">
        <v>0</v>
      </c>
      <c r="F34" s="79">
        <v>0</v>
      </c>
      <c r="G34" s="78">
        <v>0</v>
      </c>
      <c r="H34" s="79">
        <v>0</v>
      </c>
      <c r="I34" s="79">
        <v>0</v>
      </c>
      <c r="J34" s="79">
        <v>0</v>
      </c>
      <c r="K34" s="79">
        <v>0</v>
      </c>
      <c r="L34" s="185"/>
      <c r="AC34" s="77">
        <v>28</v>
      </c>
      <c r="AD34" s="85" t="s">
        <v>41</v>
      </c>
      <c r="AE34" s="79">
        <v>0</v>
      </c>
      <c r="AF34" s="79">
        <v>0</v>
      </c>
      <c r="AG34" s="79">
        <v>0</v>
      </c>
      <c r="AH34" s="79">
        <v>0</v>
      </c>
      <c r="AI34" s="78" t="s">
        <v>187</v>
      </c>
      <c r="AJ34" s="79" t="e">
        <v>#DIV/0!</v>
      </c>
      <c r="AK34" s="79" t="e">
        <v>#DIV/0!</v>
      </c>
      <c r="AL34" s="79" t="e">
        <v>#DIV/0!</v>
      </c>
      <c r="AM34" s="79" t="e">
        <v>#DIV/0!</v>
      </c>
    </row>
    <row r="35" spans="1:39" s="111" customFormat="1" ht="15.75" customHeight="1" x14ac:dyDescent="0.2">
      <c r="A35" s="112">
        <v>29</v>
      </c>
      <c r="B35" s="85" t="s">
        <v>42</v>
      </c>
      <c r="C35" s="79">
        <v>0</v>
      </c>
      <c r="D35" s="79">
        <v>0</v>
      </c>
      <c r="E35" s="79">
        <v>0</v>
      </c>
      <c r="F35" s="79">
        <v>0</v>
      </c>
      <c r="G35" s="78">
        <v>0</v>
      </c>
      <c r="H35" s="79">
        <v>0</v>
      </c>
      <c r="I35" s="79">
        <v>0</v>
      </c>
      <c r="J35" s="79">
        <v>0</v>
      </c>
      <c r="K35" s="79">
        <v>0</v>
      </c>
      <c r="L35" s="185"/>
      <c r="AC35" s="77">
        <v>29</v>
      </c>
      <c r="AD35" s="85" t="s">
        <v>42</v>
      </c>
      <c r="AE35" s="79">
        <v>0</v>
      </c>
      <c r="AF35" s="79">
        <v>0</v>
      </c>
      <c r="AG35" s="79">
        <v>0</v>
      </c>
      <c r="AH35" s="79">
        <v>0</v>
      </c>
      <c r="AI35" s="78" t="s">
        <v>187</v>
      </c>
      <c r="AJ35" s="79" t="e">
        <v>#DIV/0!</v>
      </c>
      <c r="AK35" s="79" t="e">
        <v>#DIV/0!</v>
      </c>
      <c r="AL35" s="79" t="e">
        <v>#DIV/0!</v>
      </c>
      <c r="AM35" s="79" t="e">
        <v>#DIV/0!</v>
      </c>
    </row>
    <row r="36" spans="1:39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79">
        <v>0</v>
      </c>
      <c r="G36" s="78">
        <v>0</v>
      </c>
      <c r="H36" s="79">
        <v>0</v>
      </c>
      <c r="I36" s="79">
        <v>0</v>
      </c>
      <c r="J36" s="79">
        <v>0</v>
      </c>
      <c r="K36" s="79">
        <v>0</v>
      </c>
      <c r="L36" s="185"/>
      <c r="AC36" s="77">
        <v>30</v>
      </c>
      <c r="AD36" s="85" t="s">
        <v>43</v>
      </c>
      <c r="AE36" s="79">
        <v>0</v>
      </c>
      <c r="AF36" s="79">
        <v>0</v>
      </c>
      <c r="AG36" s="79">
        <v>0</v>
      </c>
      <c r="AH36" s="79">
        <v>0</v>
      </c>
      <c r="AI36" s="78" t="s">
        <v>187</v>
      </c>
      <c r="AJ36" s="79" t="e">
        <v>#DIV/0!</v>
      </c>
      <c r="AK36" s="79" t="e">
        <v>#DIV/0!</v>
      </c>
      <c r="AL36" s="79" t="e">
        <v>#DIV/0!</v>
      </c>
      <c r="AM36" s="79" t="e">
        <v>#DIV/0!</v>
      </c>
    </row>
    <row r="37" spans="1:39" s="111" customFormat="1" ht="15.75" customHeight="1" x14ac:dyDescent="0.2">
      <c r="A37" s="112">
        <v>31</v>
      </c>
      <c r="B37" s="85" t="s">
        <v>44</v>
      </c>
      <c r="C37" s="79">
        <v>0</v>
      </c>
      <c r="D37" s="79">
        <v>0</v>
      </c>
      <c r="E37" s="79">
        <v>0</v>
      </c>
      <c r="F37" s="79">
        <v>0</v>
      </c>
      <c r="G37" s="78">
        <v>0</v>
      </c>
      <c r="H37" s="79">
        <v>0</v>
      </c>
      <c r="I37" s="79">
        <v>0</v>
      </c>
      <c r="J37" s="79">
        <v>0</v>
      </c>
      <c r="K37" s="79">
        <v>0</v>
      </c>
      <c r="L37" s="185"/>
      <c r="AC37" s="77">
        <v>31</v>
      </c>
      <c r="AD37" s="85" t="s">
        <v>44</v>
      </c>
      <c r="AE37" s="79">
        <v>0</v>
      </c>
      <c r="AF37" s="79">
        <v>0</v>
      </c>
      <c r="AG37" s="79">
        <v>0</v>
      </c>
      <c r="AH37" s="79">
        <v>0</v>
      </c>
      <c r="AI37" s="78" t="s">
        <v>187</v>
      </c>
      <c r="AJ37" s="79" t="e">
        <v>#DIV/0!</v>
      </c>
      <c r="AK37" s="79" t="e">
        <v>#DIV/0!</v>
      </c>
      <c r="AL37" s="79" t="e">
        <v>#DIV/0!</v>
      </c>
      <c r="AM37" s="79" t="e">
        <v>#DIV/0!</v>
      </c>
    </row>
    <row r="38" spans="1:39" s="30" customFormat="1" ht="15.75" customHeight="1" x14ac:dyDescent="0.25">
      <c r="A38" s="158" t="s">
        <v>45</v>
      </c>
      <c r="B38" s="159"/>
      <c r="C38" s="81">
        <v>2.63</v>
      </c>
      <c r="D38" s="81">
        <v>237.19</v>
      </c>
      <c r="E38" s="81">
        <v>211.13000000000002</v>
      </c>
      <c r="F38" s="81">
        <v>208.50000000000003</v>
      </c>
      <c r="G38" s="80">
        <v>7927.7566539923964</v>
      </c>
      <c r="H38" s="81">
        <v>5.0500453736015902E-3</v>
      </c>
      <c r="I38" s="81">
        <v>0.36580126037110339</v>
      </c>
      <c r="J38" s="81">
        <v>0.3143484516779147</v>
      </c>
      <c r="K38" s="81">
        <v>0.3092984063043131</v>
      </c>
      <c r="L38" s="186"/>
      <c r="AC38" s="158" t="s">
        <v>45</v>
      </c>
      <c r="AD38" s="159"/>
      <c r="AE38" s="81">
        <v>2.11</v>
      </c>
      <c r="AF38" s="81">
        <v>2</v>
      </c>
      <c r="AG38" s="81">
        <v>7.4</v>
      </c>
      <c r="AH38" s="81">
        <v>5.2900000000000009</v>
      </c>
      <c r="AI38" s="80">
        <v>250.71090047393372</v>
      </c>
      <c r="AJ38" s="81" t="e">
        <v>#DIV/0!</v>
      </c>
      <c r="AK38" s="81" t="e">
        <v>#DIV/0!</v>
      </c>
      <c r="AL38" s="81" t="e">
        <v>#DIV/0!</v>
      </c>
      <c r="AM38" s="81" t="e">
        <v>#DIV/0!</v>
      </c>
    </row>
    <row r="39" spans="1:39" s="111" customFormat="1" ht="15.75" customHeight="1" x14ac:dyDescent="0.2">
      <c r="A39" s="112">
        <v>32</v>
      </c>
      <c r="B39" s="85" t="s">
        <v>46</v>
      </c>
      <c r="C39" s="79">
        <v>0</v>
      </c>
      <c r="D39" s="79">
        <v>0</v>
      </c>
      <c r="E39" s="79">
        <v>0</v>
      </c>
      <c r="F39" s="79">
        <v>0</v>
      </c>
      <c r="G39" s="78">
        <v>0</v>
      </c>
      <c r="H39" s="79">
        <v>0</v>
      </c>
      <c r="I39" s="79">
        <v>0</v>
      </c>
      <c r="J39" s="79">
        <v>0</v>
      </c>
      <c r="K39" s="79">
        <v>0</v>
      </c>
      <c r="L39" s="185"/>
      <c r="AC39" s="77">
        <v>32</v>
      </c>
      <c r="AD39" s="85" t="s">
        <v>46</v>
      </c>
      <c r="AE39" s="79">
        <v>0</v>
      </c>
      <c r="AF39" s="79">
        <v>0</v>
      </c>
      <c r="AG39" s="79">
        <v>0</v>
      </c>
      <c r="AH39" s="79">
        <v>0</v>
      </c>
      <c r="AI39" s="78" t="s">
        <v>187</v>
      </c>
      <c r="AJ39" s="79" t="e">
        <v>#DIV/0!</v>
      </c>
      <c r="AK39" s="79" t="e">
        <v>#DIV/0!</v>
      </c>
      <c r="AL39" s="79" t="e">
        <v>#DIV/0!</v>
      </c>
      <c r="AM39" s="79" t="e">
        <v>#DIV/0!</v>
      </c>
    </row>
    <row r="40" spans="1:39" s="30" customFormat="1" ht="15.75" customHeight="1" x14ac:dyDescent="0.25">
      <c r="A40" s="158" t="s">
        <v>47</v>
      </c>
      <c r="B40" s="159"/>
      <c r="C40" s="81">
        <v>0</v>
      </c>
      <c r="D40" s="81">
        <v>0</v>
      </c>
      <c r="E40" s="81">
        <v>0</v>
      </c>
      <c r="F40" s="81">
        <v>0</v>
      </c>
      <c r="G40" s="78">
        <v>0</v>
      </c>
      <c r="H40" s="81">
        <v>0</v>
      </c>
      <c r="I40" s="81">
        <v>0</v>
      </c>
      <c r="J40" s="81">
        <v>0</v>
      </c>
      <c r="K40" s="81">
        <v>0</v>
      </c>
      <c r="L40" s="186"/>
      <c r="AC40" s="158" t="s">
        <v>47</v>
      </c>
      <c r="AD40" s="159"/>
      <c r="AE40" s="81">
        <v>0</v>
      </c>
      <c r="AF40" s="81">
        <v>0</v>
      </c>
      <c r="AG40" s="81">
        <v>0</v>
      </c>
      <c r="AH40" s="81">
        <v>0</v>
      </c>
      <c r="AI40" s="80" t="s">
        <v>187</v>
      </c>
      <c r="AJ40" s="81" t="e">
        <v>#DIV/0!</v>
      </c>
      <c r="AK40" s="81" t="e">
        <v>#DIV/0!</v>
      </c>
      <c r="AL40" s="81" t="e">
        <v>#DIV/0!</v>
      </c>
      <c r="AM40" s="81" t="e">
        <v>#DIV/0!</v>
      </c>
    </row>
    <row r="41" spans="1:39" s="111" customFormat="1" ht="15.75" customHeight="1" x14ac:dyDescent="0.2">
      <c r="A41" s="112">
        <v>33</v>
      </c>
      <c r="B41" s="85" t="s">
        <v>48</v>
      </c>
      <c r="C41" s="79">
        <v>0</v>
      </c>
      <c r="D41" s="79">
        <v>0</v>
      </c>
      <c r="E41" s="79">
        <v>0</v>
      </c>
      <c r="F41" s="79">
        <v>0</v>
      </c>
      <c r="G41" s="78">
        <v>0</v>
      </c>
      <c r="H41" s="79">
        <v>0</v>
      </c>
      <c r="I41" s="79">
        <v>0</v>
      </c>
      <c r="J41" s="79">
        <v>0</v>
      </c>
      <c r="K41" s="79">
        <v>0</v>
      </c>
      <c r="L41" s="185"/>
      <c r="AC41" s="77">
        <v>33</v>
      </c>
      <c r="AD41" s="85" t="s">
        <v>48</v>
      </c>
      <c r="AE41" s="79">
        <v>0</v>
      </c>
      <c r="AF41" s="79">
        <v>0</v>
      </c>
      <c r="AG41" s="79">
        <v>0</v>
      </c>
      <c r="AH41" s="79">
        <v>0</v>
      </c>
      <c r="AI41" s="78" t="s">
        <v>187</v>
      </c>
      <c r="AJ41" s="79" t="e">
        <v>#DIV/0!</v>
      </c>
      <c r="AK41" s="79" t="e">
        <v>#DIV/0!</v>
      </c>
      <c r="AL41" s="79" t="e">
        <v>#DIV/0!</v>
      </c>
      <c r="AM41" s="79" t="e">
        <v>#DIV/0!</v>
      </c>
    </row>
    <row r="42" spans="1:39" s="30" customFormat="1" ht="15.75" customHeight="1" x14ac:dyDescent="0.25">
      <c r="A42" s="158" t="s">
        <v>49</v>
      </c>
      <c r="B42" s="159"/>
      <c r="C42" s="81">
        <v>0</v>
      </c>
      <c r="D42" s="81">
        <v>0</v>
      </c>
      <c r="E42" s="81">
        <v>0</v>
      </c>
      <c r="F42" s="81">
        <v>0</v>
      </c>
      <c r="G42" s="78">
        <v>0</v>
      </c>
      <c r="H42" s="81">
        <v>0</v>
      </c>
      <c r="I42" s="81">
        <v>0</v>
      </c>
      <c r="J42" s="81">
        <v>0</v>
      </c>
      <c r="K42" s="81">
        <v>0</v>
      </c>
      <c r="L42" s="186"/>
      <c r="AC42" s="158" t="s">
        <v>49</v>
      </c>
      <c r="AD42" s="159"/>
      <c r="AE42" s="81">
        <v>0</v>
      </c>
      <c r="AF42" s="81">
        <v>0</v>
      </c>
      <c r="AG42" s="81">
        <v>0</v>
      </c>
      <c r="AH42" s="81">
        <v>0</v>
      </c>
      <c r="AI42" s="80" t="s">
        <v>187</v>
      </c>
      <c r="AJ42" s="81" t="e">
        <v>#DIV/0!</v>
      </c>
      <c r="AK42" s="81" t="e">
        <v>#DIV/0!</v>
      </c>
      <c r="AL42" s="81" t="e">
        <v>#DIV/0!</v>
      </c>
      <c r="AM42" s="81" t="e">
        <v>#DIV/0!</v>
      </c>
    </row>
    <row r="43" spans="1:39" s="111" customFormat="1" ht="15.75" customHeight="1" x14ac:dyDescent="0.2">
      <c r="A43" s="112">
        <v>34</v>
      </c>
      <c r="B43" s="85" t="s">
        <v>50</v>
      </c>
      <c r="C43" s="79">
        <v>0</v>
      </c>
      <c r="D43" s="79">
        <v>0</v>
      </c>
      <c r="E43" s="79">
        <v>0</v>
      </c>
      <c r="F43" s="79">
        <v>0</v>
      </c>
      <c r="G43" s="78">
        <v>0</v>
      </c>
      <c r="H43" s="79">
        <v>0</v>
      </c>
      <c r="I43" s="79">
        <v>0</v>
      </c>
      <c r="J43" s="79">
        <v>0</v>
      </c>
      <c r="K43" s="79">
        <v>0</v>
      </c>
      <c r="L43" s="185"/>
      <c r="AC43" s="77">
        <v>34</v>
      </c>
      <c r="AD43" s="85" t="s">
        <v>50</v>
      </c>
      <c r="AE43" s="79">
        <v>0</v>
      </c>
      <c r="AF43" s="79">
        <v>0</v>
      </c>
      <c r="AG43" s="79">
        <v>0</v>
      </c>
      <c r="AH43" s="79">
        <v>0</v>
      </c>
      <c r="AI43" s="78" t="s">
        <v>187</v>
      </c>
      <c r="AJ43" s="79" t="e">
        <v>#DIV/0!</v>
      </c>
      <c r="AK43" s="79" t="e">
        <v>#DIV/0!</v>
      </c>
      <c r="AL43" s="79" t="e">
        <v>#DIV/0!</v>
      </c>
      <c r="AM43" s="79" t="e">
        <v>#DIV/0!</v>
      </c>
    </row>
    <row r="44" spans="1:39" s="111" customFormat="1" ht="15.75" customHeight="1" x14ac:dyDescent="0.2">
      <c r="A44" s="112">
        <v>35</v>
      </c>
      <c r="B44" s="85" t="s">
        <v>51</v>
      </c>
      <c r="C44" s="79">
        <v>0</v>
      </c>
      <c r="D44" s="79">
        <v>0</v>
      </c>
      <c r="E44" s="79">
        <v>0</v>
      </c>
      <c r="F44" s="79">
        <v>0</v>
      </c>
      <c r="G44" s="78">
        <v>0</v>
      </c>
      <c r="H44" s="79">
        <v>0</v>
      </c>
      <c r="I44" s="79">
        <v>0</v>
      </c>
      <c r="J44" s="79">
        <v>0</v>
      </c>
      <c r="K44" s="79">
        <v>0</v>
      </c>
      <c r="L44" s="185"/>
      <c r="AC44" s="77">
        <v>35</v>
      </c>
      <c r="AD44" s="85" t="s">
        <v>51</v>
      </c>
      <c r="AE44" s="79">
        <v>0</v>
      </c>
      <c r="AF44" s="79">
        <v>0</v>
      </c>
      <c r="AG44" s="79">
        <v>0</v>
      </c>
      <c r="AH44" s="79">
        <v>0</v>
      </c>
      <c r="AI44" s="78" t="s">
        <v>187</v>
      </c>
      <c r="AJ44" s="79" t="e">
        <v>#DIV/0!</v>
      </c>
      <c r="AK44" s="79" t="e">
        <v>#DIV/0!</v>
      </c>
      <c r="AL44" s="79" t="e">
        <v>#DIV/0!</v>
      </c>
      <c r="AM44" s="79" t="e">
        <v>#DIV/0!</v>
      </c>
    </row>
    <row r="45" spans="1:39" s="111" customFormat="1" ht="15.75" customHeight="1" x14ac:dyDescent="0.2">
      <c r="A45" s="112">
        <v>36</v>
      </c>
      <c r="B45" s="85" t="s">
        <v>52</v>
      </c>
      <c r="C45" s="79">
        <v>0</v>
      </c>
      <c r="D45" s="79">
        <v>0</v>
      </c>
      <c r="E45" s="79">
        <v>0</v>
      </c>
      <c r="F45" s="79">
        <v>0</v>
      </c>
      <c r="G45" s="78">
        <v>0</v>
      </c>
      <c r="H45" s="79">
        <v>0</v>
      </c>
      <c r="I45" s="79">
        <v>0</v>
      </c>
      <c r="J45" s="79">
        <v>0</v>
      </c>
      <c r="K45" s="79">
        <v>0</v>
      </c>
      <c r="L45" s="185"/>
      <c r="AC45" s="77">
        <v>36</v>
      </c>
      <c r="AD45" s="85" t="s">
        <v>52</v>
      </c>
      <c r="AE45" s="79">
        <v>0</v>
      </c>
      <c r="AF45" s="79">
        <v>0</v>
      </c>
      <c r="AG45" s="79">
        <v>0</v>
      </c>
      <c r="AH45" s="79">
        <v>0</v>
      </c>
      <c r="AI45" s="78" t="s">
        <v>187</v>
      </c>
      <c r="AJ45" s="79" t="e">
        <v>#DIV/0!</v>
      </c>
      <c r="AK45" s="79" t="e">
        <v>#DIV/0!</v>
      </c>
      <c r="AL45" s="79" t="e">
        <v>#DIV/0!</v>
      </c>
      <c r="AM45" s="79" t="e">
        <v>#DIV/0!</v>
      </c>
    </row>
    <row r="46" spans="1:39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8">
        <v>0</v>
      </c>
      <c r="H46" s="79">
        <v>0</v>
      </c>
      <c r="I46" s="79">
        <v>0</v>
      </c>
      <c r="J46" s="79">
        <v>0</v>
      </c>
      <c r="K46" s="79">
        <v>0</v>
      </c>
      <c r="L46" s="185"/>
      <c r="AC46" s="77">
        <v>37</v>
      </c>
      <c r="AD46" s="85" t="s">
        <v>53</v>
      </c>
      <c r="AE46" s="79">
        <v>0</v>
      </c>
      <c r="AF46" s="79">
        <v>0</v>
      </c>
      <c r="AG46" s="79">
        <v>0</v>
      </c>
      <c r="AH46" s="79">
        <v>0</v>
      </c>
      <c r="AI46" s="78" t="s">
        <v>187</v>
      </c>
      <c r="AJ46" s="79" t="e">
        <v>#DIV/0!</v>
      </c>
      <c r="AK46" s="79" t="e">
        <v>#DIV/0!</v>
      </c>
      <c r="AL46" s="79" t="e">
        <v>#DIV/0!</v>
      </c>
      <c r="AM46" s="79" t="e">
        <v>#DIV/0!</v>
      </c>
    </row>
    <row r="47" spans="1:39" s="111" customFormat="1" ht="15.75" customHeight="1" x14ac:dyDescent="0.2">
      <c r="A47" s="112">
        <v>38</v>
      </c>
      <c r="B47" s="85" t="s">
        <v>54</v>
      </c>
      <c r="C47" s="79">
        <v>0</v>
      </c>
      <c r="D47" s="79">
        <v>0</v>
      </c>
      <c r="E47" s="79">
        <v>0</v>
      </c>
      <c r="F47" s="79">
        <v>0</v>
      </c>
      <c r="G47" s="78">
        <v>0</v>
      </c>
      <c r="H47" s="79">
        <v>0</v>
      </c>
      <c r="I47" s="79">
        <v>0</v>
      </c>
      <c r="J47" s="79">
        <v>0</v>
      </c>
      <c r="K47" s="79">
        <v>0</v>
      </c>
      <c r="L47" s="185"/>
      <c r="AC47" s="77">
        <v>38</v>
      </c>
      <c r="AD47" s="85" t="s">
        <v>54</v>
      </c>
      <c r="AE47" s="79">
        <v>0</v>
      </c>
      <c r="AF47" s="79">
        <v>0</v>
      </c>
      <c r="AG47" s="79">
        <v>0</v>
      </c>
      <c r="AH47" s="79">
        <v>0</v>
      </c>
      <c r="AI47" s="78" t="s">
        <v>187</v>
      </c>
      <c r="AJ47" s="79" t="e">
        <v>#DIV/0!</v>
      </c>
      <c r="AK47" s="79" t="e">
        <v>#DIV/0!</v>
      </c>
      <c r="AL47" s="79" t="e">
        <v>#DIV/0!</v>
      </c>
      <c r="AM47" s="79" t="e">
        <v>#DIV/0!</v>
      </c>
    </row>
    <row r="48" spans="1:39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79">
        <v>0</v>
      </c>
      <c r="G48" s="78">
        <v>0</v>
      </c>
      <c r="H48" s="79">
        <v>0</v>
      </c>
      <c r="I48" s="79">
        <v>0</v>
      </c>
      <c r="J48" s="79">
        <v>0</v>
      </c>
      <c r="K48" s="79">
        <v>0</v>
      </c>
      <c r="L48" s="185"/>
      <c r="AC48" s="77">
        <v>39</v>
      </c>
      <c r="AD48" s="85" t="s">
        <v>55</v>
      </c>
      <c r="AE48" s="79">
        <v>0</v>
      </c>
      <c r="AF48" s="79">
        <v>0</v>
      </c>
      <c r="AG48" s="79">
        <v>0</v>
      </c>
      <c r="AH48" s="79">
        <v>0</v>
      </c>
      <c r="AI48" s="78" t="s">
        <v>187</v>
      </c>
      <c r="AJ48" s="79" t="e">
        <v>#DIV/0!</v>
      </c>
      <c r="AK48" s="79" t="e">
        <v>#DIV/0!</v>
      </c>
      <c r="AL48" s="79" t="e">
        <v>#DIV/0!</v>
      </c>
      <c r="AM48" s="79" t="e">
        <v>#DIV/0!</v>
      </c>
    </row>
    <row r="49" spans="1:39" s="111" customFormat="1" ht="15.75" customHeight="1" x14ac:dyDescent="0.2">
      <c r="A49" s="112">
        <v>40</v>
      </c>
      <c r="B49" s="85" t="s">
        <v>56</v>
      </c>
      <c r="C49" s="79">
        <v>0</v>
      </c>
      <c r="D49" s="79">
        <v>0</v>
      </c>
      <c r="E49" s="79">
        <v>0</v>
      </c>
      <c r="F49" s="79">
        <v>0</v>
      </c>
      <c r="G49" s="78">
        <v>0</v>
      </c>
      <c r="H49" s="79">
        <v>0</v>
      </c>
      <c r="I49" s="79">
        <v>0</v>
      </c>
      <c r="J49" s="79">
        <v>0</v>
      </c>
      <c r="K49" s="79">
        <v>0</v>
      </c>
      <c r="L49" s="185"/>
      <c r="AC49" s="77">
        <v>40</v>
      </c>
      <c r="AD49" s="85" t="s">
        <v>56</v>
      </c>
      <c r="AE49" s="79">
        <v>0</v>
      </c>
      <c r="AF49" s="79">
        <v>0</v>
      </c>
      <c r="AG49" s="79">
        <v>0</v>
      </c>
      <c r="AH49" s="79">
        <v>0</v>
      </c>
      <c r="AI49" s="78" t="s">
        <v>187</v>
      </c>
      <c r="AJ49" s="79" t="e">
        <v>#DIV/0!</v>
      </c>
      <c r="AK49" s="79" t="e">
        <v>#DIV/0!</v>
      </c>
      <c r="AL49" s="79" t="e">
        <v>#DIV/0!</v>
      </c>
      <c r="AM49" s="79" t="e">
        <v>#DIV/0!</v>
      </c>
    </row>
    <row r="50" spans="1:39" s="111" customFormat="1" ht="15.75" customHeight="1" x14ac:dyDescent="0.2">
      <c r="A50" s="112">
        <v>41</v>
      </c>
      <c r="B50" s="85" t="s">
        <v>57</v>
      </c>
      <c r="C50" s="79">
        <v>0</v>
      </c>
      <c r="D50" s="79">
        <v>0</v>
      </c>
      <c r="E50" s="79">
        <v>0</v>
      </c>
      <c r="F50" s="79">
        <v>0</v>
      </c>
      <c r="G50" s="78">
        <v>0</v>
      </c>
      <c r="H50" s="79">
        <v>0</v>
      </c>
      <c r="I50" s="79">
        <v>0</v>
      </c>
      <c r="J50" s="79">
        <v>0</v>
      </c>
      <c r="K50" s="79">
        <v>0</v>
      </c>
      <c r="L50" s="185"/>
      <c r="AC50" s="77">
        <v>41</v>
      </c>
      <c r="AD50" s="85" t="s">
        <v>57</v>
      </c>
      <c r="AE50" s="79">
        <v>0</v>
      </c>
      <c r="AF50" s="79">
        <v>0</v>
      </c>
      <c r="AG50" s="79">
        <v>0</v>
      </c>
      <c r="AH50" s="79">
        <v>0</v>
      </c>
      <c r="AI50" s="78" t="s">
        <v>187</v>
      </c>
      <c r="AJ50" s="79" t="e">
        <v>#DIV/0!</v>
      </c>
      <c r="AK50" s="79" t="e">
        <v>#DIV/0!</v>
      </c>
      <c r="AL50" s="79" t="e">
        <v>#DIV/0!</v>
      </c>
      <c r="AM50" s="79" t="e">
        <v>#DIV/0!</v>
      </c>
    </row>
    <row r="51" spans="1:39" s="30" customFormat="1" ht="15.75" customHeight="1" x14ac:dyDescent="0.25">
      <c r="A51" s="158" t="s">
        <v>58</v>
      </c>
      <c r="B51" s="159"/>
      <c r="C51" s="81">
        <v>0</v>
      </c>
      <c r="D51" s="81">
        <v>0</v>
      </c>
      <c r="E51" s="81">
        <v>0</v>
      </c>
      <c r="F51" s="81">
        <v>0</v>
      </c>
      <c r="G51" s="78">
        <v>0</v>
      </c>
      <c r="H51" s="81">
        <v>0</v>
      </c>
      <c r="I51" s="81">
        <v>0</v>
      </c>
      <c r="J51" s="81">
        <v>0</v>
      </c>
      <c r="K51" s="81">
        <v>0</v>
      </c>
      <c r="L51" s="186"/>
      <c r="AC51" s="158" t="s">
        <v>58</v>
      </c>
      <c r="AD51" s="159"/>
      <c r="AE51" s="81">
        <v>0</v>
      </c>
      <c r="AF51" s="81">
        <v>0</v>
      </c>
      <c r="AG51" s="81">
        <v>0</v>
      </c>
      <c r="AH51" s="81">
        <v>0</v>
      </c>
      <c r="AI51" s="80" t="s">
        <v>187</v>
      </c>
      <c r="AJ51" s="81" t="e">
        <v>#DIV/0!</v>
      </c>
      <c r="AK51" s="81" t="e">
        <v>#DIV/0!</v>
      </c>
      <c r="AL51" s="81" t="e">
        <v>#DIV/0!</v>
      </c>
      <c r="AM51" s="81" t="e">
        <v>#DIV/0!</v>
      </c>
    </row>
    <row r="52" spans="1:39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8">
        <v>0</v>
      </c>
      <c r="H52" s="79">
        <v>0</v>
      </c>
      <c r="I52" s="79">
        <v>0</v>
      </c>
      <c r="J52" s="79">
        <v>0</v>
      </c>
      <c r="K52" s="79">
        <v>0</v>
      </c>
      <c r="L52" s="185"/>
      <c r="AC52" s="77">
        <v>42</v>
      </c>
      <c r="AD52" s="85" t="s">
        <v>59</v>
      </c>
      <c r="AE52" s="79">
        <v>0</v>
      </c>
      <c r="AF52" s="79">
        <v>0</v>
      </c>
      <c r="AG52" s="79">
        <v>0</v>
      </c>
      <c r="AH52" s="79">
        <v>0</v>
      </c>
      <c r="AI52" s="78" t="s">
        <v>187</v>
      </c>
      <c r="AJ52" s="79" t="e">
        <v>#REF!</v>
      </c>
      <c r="AK52" s="79" t="e">
        <v>#REF!</v>
      </c>
      <c r="AL52" s="79" t="e">
        <v>#REF!</v>
      </c>
      <c r="AM52" s="79" t="e">
        <v>#REF!</v>
      </c>
    </row>
    <row r="53" spans="1:39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8">
        <v>0</v>
      </c>
      <c r="H53" s="79">
        <v>0</v>
      </c>
      <c r="I53" s="79">
        <v>0</v>
      </c>
      <c r="J53" s="79">
        <v>0</v>
      </c>
      <c r="K53" s="79">
        <v>0</v>
      </c>
      <c r="L53" s="185"/>
      <c r="AC53" s="77">
        <v>43</v>
      </c>
      <c r="AD53" s="85" t="s">
        <v>60</v>
      </c>
      <c r="AE53" s="79">
        <v>0</v>
      </c>
      <c r="AF53" s="79">
        <v>0</v>
      </c>
      <c r="AG53" s="79">
        <v>0</v>
      </c>
      <c r="AH53" s="79">
        <v>0</v>
      </c>
      <c r="AI53" s="78" t="s">
        <v>187</v>
      </c>
      <c r="AJ53" s="79" t="e">
        <v>#REF!</v>
      </c>
      <c r="AK53" s="79" t="e">
        <v>#REF!</v>
      </c>
      <c r="AL53" s="79" t="e">
        <v>#REF!</v>
      </c>
      <c r="AM53" s="79" t="e">
        <v>#REF!</v>
      </c>
    </row>
    <row r="54" spans="1:39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8">
        <v>0</v>
      </c>
      <c r="H54" s="79">
        <v>0</v>
      </c>
      <c r="I54" s="79">
        <v>0</v>
      </c>
      <c r="J54" s="79">
        <v>0</v>
      </c>
      <c r="K54" s="79">
        <v>0</v>
      </c>
      <c r="L54" s="171"/>
      <c r="AC54" s="77">
        <v>44</v>
      </c>
      <c r="AD54" s="85" t="s">
        <v>61</v>
      </c>
      <c r="AE54" s="79">
        <v>0</v>
      </c>
      <c r="AF54" s="79">
        <v>0</v>
      </c>
      <c r="AG54" s="79">
        <v>0</v>
      </c>
      <c r="AH54" s="79">
        <v>0</v>
      </c>
      <c r="AI54" s="78" t="s">
        <v>187</v>
      </c>
      <c r="AJ54" s="79" t="e">
        <v>#REF!</v>
      </c>
      <c r="AK54" s="79" t="e">
        <v>#REF!</v>
      </c>
      <c r="AL54" s="79" t="e">
        <v>#REF!</v>
      </c>
      <c r="AM54" s="79" t="e">
        <v>#REF!</v>
      </c>
    </row>
    <row r="55" spans="1:39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8">
        <v>0</v>
      </c>
      <c r="H55" s="79">
        <v>0</v>
      </c>
      <c r="I55" s="79">
        <v>0</v>
      </c>
      <c r="J55" s="79">
        <v>0</v>
      </c>
      <c r="K55" s="79">
        <v>0</v>
      </c>
      <c r="L55" s="171"/>
      <c r="AC55" s="77">
        <v>45</v>
      </c>
      <c r="AD55" s="85" t="s">
        <v>62</v>
      </c>
      <c r="AE55" s="79">
        <v>0</v>
      </c>
      <c r="AF55" s="79">
        <v>0</v>
      </c>
      <c r="AG55" s="79">
        <v>0</v>
      </c>
      <c r="AH55" s="79">
        <v>0</v>
      </c>
      <c r="AI55" s="78" t="s">
        <v>187</v>
      </c>
      <c r="AJ55" s="79" t="e">
        <v>#REF!</v>
      </c>
      <c r="AK55" s="79" t="e">
        <v>#REF!</v>
      </c>
      <c r="AL55" s="79" t="e">
        <v>#REF!</v>
      </c>
      <c r="AM55" s="79" t="e">
        <v>#REF!</v>
      </c>
    </row>
    <row r="56" spans="1:39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8">
        <v>0</v>
      </c>
      <c r="H56" s="79">
        <v>0</v>
      </c>
      <c r="I56" s="79">
        <v>0</v>
      </c>
      <c r="J56" s="79">
        <v>0</v>
      </c>
      <c r="K56" s="79">
        <v>0</v>
      </c>
      <c r="L56" s="171"/>
      <c r="AC56" s="77">
        <v>46</v>
      </c>
      <c r="AD56" s="85" t="s">
        <v>63</v>
      </c>
      <c r="AE56" s="79">
        <v>0</v>
      </c>
      <c r="AF56" s="79">
        <v>0</v>
      </c>
      <c r="AG56" s="79">
        <v>0</v>
      </c>
      <c r="AH56" s="79">
        <v>0</v>
      </c>
      <c r="AI56" s="78" t="s">
        <v>187</v>
      </c>
      <c r="AJ56" s="79" t="e">
        <v>#REF!</v>
      </c>
      <c r="AK56" s="79" t="e">
        <v>#REF!</v>
      </c>
      <c r="AL56" s="79" t="e">
        <v>#REF!</v>
      </c>
      <c r="AM56" s="79" t="e">
        <v>#REF!</v>
      </c>
    </row>
    <row r="57" spans="1:39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8">
        <v>0</v>
      </c>
      <c r="H57" s="79">
        <v>0</v>
      </c>
      <c r="I57" s="79">
        <v>0</v>
      </c>
      <c r="J57" s="79">
        <v>0</v>
      </c>
      <c r="K57" s="79">
        <v>0</v>
      </c>
      <c r="L57" s="171"/>
      <c r="AC57" s="77">
        <v>47</v>
      </c>
      <c r="AD57" s="85" t="s">
        <v>64</v>
      </c>
      <c r="AE57" s="79">
        <v>0</v>
      </c>
      <c r="AF57" s="79">
        <v>0</v>
      </c>
      <c r="AG57" s="79">
        <v>0</v>
      </c>
      <c r="AH57" s="79">
        <v>0</v>
      </c>
      <c r="AI57" s="78" t="s">
        <v>187</v>
      </c>
      <c r="AJ57" s="79" t="e">
        <v>#REF!</v>
      </c>
      <c r="AK57" s="79" t="e">
        <v>#REF!</v>
      </c>
      <c r="AL57" s="79" t="e">
        <v>#REF!</v>
      </c>
      <c r="AM57" s="79" t="e">
        <v>#REF!</v>
      </c>
    </row>
    <row r="58" spans="1:39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80">
        <v>0</v>
      </c>
      <c r="H58" s="81">
        <v>0</v>
      </c>
      <c r="I58" s="81">
        <v>0</v>
      </c>
      <c r="J58" s="81">
        <v>0</v>
      </c>
      <c r="K58" s="81">
        <v>0</v>
      </c>
      <c r="L58" s="172"/>
      <c r="AC58" s="158" t="s">
        <v>65</v>
      </c>
      <c r="AD58" s="159"/>
      <c r="AE58" s="81">
        <v>0</v>
      </c>
      <c r="AF58" s="81">
        <v>0</v>
      </c>
      <c r="AG58" s="81">
        <v>0</v>
      </c>
      <c r="AH58" s="81">
        <v>0</v>
      </c>
      <c r="AI58" s="80" t="s">
        <v>187</v>
      </c>
      <c r="AJ58" s="81" t="e">
        <v>#REF!</v>
      </c>
      <c r="AK58" s="81" t="e">
        <v>#REF!</v>
      </c>
      <c r="AL58" s="81" t="e">
        <v>#REF!</v>
      </c>
      <c r="AM58" s="81" t="e">
        <v>#REF!</v>
      </c>
    </row>
    <row r="59" spans="1:39" s="30" customFormat="1" ht="15.75" customHeight="1" x14ac:dyDescent="0.25">
      <c r="A59" s="158" t="s">
        <v>66</v>
      </c>
      <c r="B59" s="159"/>
      <c r="C59" s="81">
        <v>614.28000000000009</v>
      </c>
      <c r="D59" s="81">
        <v>996.88000000000011</v>
      </c>
      <c r="E59" s="81">
        <v>1079.1100000000001</v>
      </c>
      <c r="F59" s="81">
        <v>464.83000000000004</v>
      </c>
      <c r="G59" s="80">
        <v>75.670703913524775</v>
      </c>
      <c r="H59" s="81">
        <v>0.3588638129122389</v>
      </c>
      <c r="I59" s="81">
        <v>0.49920103197324323</v>
      </c>
      <c r="J59" s="81">
        <v>0.53312245112916568</v>
      </c>
      <c r="K59" s="81">
        <v>0.17425863821692678</v>
      </c>
      <c r="L59" s="172"/>
      <c r="AC59" s="158" t="s">
        <v>66</v>
      </c>
      <c r="AD59" s="159"/>
      <c r="AE59" s="81">
        <v>123.93</v>
      </c>
      <c r="AF59" s="81">
        <v>4.75</v>
      </c>
      <c r="AG59" s="81">
        <v>151.47</v>
      </c>
      <c r="AH59" s="81">
        <v>27.539999999999992</v>
      </c>
      <c r="AI59" s="80">
        <v>22.222222222222214</v>
      </c>
      <c r="AJ59" s="81" t="e">
        <v>#DIV/0!</v>
      </c>
      <c r="AK59" s="81" t="e">
        <v>#DIV/0!</v>
      </c>
      <c r="AL59" s="81" t="e">
        <v>#DIV/0!</v>
      </c>
      <c r="AM59" s="81" t="e">
        <v>#DIV/0!</v>
      </c>
    </row>
    <row r="60" spans="1:39" x14ac:dyDescent="0.2">
      <c r="G60" s="23" t="s">
        <v>187</v>
      </c>
      <c r="L60" s="171"/>
      <c r="AI60" s="23" t="s">
        <v>187</v>
      </c>
    </row>
  </sheetData>
  <mergeCells count="27">
    <mergeCell ref="AC59:AD59"/>
    <mergeCell ref="AC38:AD38"/>
    <mergeCell ref="AC40:AD40"/>
    <mergeCell ref="AC42:AD42"/>
    <mergeCell ref="AC51:AD51"/>
    <mergeCell ref="AC58:AD58"/>
    <mergeCell ref="AL2:AM2"/>
    <mergeCell ref="AD3:AD4"/>
    <mergeCell ref="AE3:AI3"/>
    <mergeCell ref="AJ3:AM3"/>
    <mergeCell ref="AH4:AI4"/>
    <mergeCell ref="F4:G4"/>
    <mergeCell ref="N3:AC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1:B51"/>
    <mergeCell ref="A58:B58"/>
    <mergeCell ref="A59:B59"/>
    <mergeCell ref="AC18:AD1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85" zoomScaleNormal="100" zoomScaleSheetLayoutView="85" workbookViewId="0">
      <selection activeCell="C8" sqref="C8"/>
    </sheetView>
  </sheetViews>
  <sheetFormatPr defaultRowHeight="12.75" x14ac:dyDescent="0.2"/>
  <cols>
    <col min="1" max="1" width="5.7109375" style="10" customWidth="1"/>
    <col min="2" max="2" width="34.42578125" style="10" customWidth="1"/>
    <col min="3" max="6" width="14.28515625" style="10" customWidth="1"/>
    <col min="7" max="7" width="14.28515625" style="23" customWidth="1"/>
    <col min="8" max="10" width="14.28515625" style="10" customWidth="1"/>
    <col min="11" max="11" width="15.42578125" style="23" customWidth="1"/>
    <col min="12" max="12" width="7.5703125" style="10" customWidth="1"/>
    <col min="13" max="234" width="9.140625" style="10" customWidth="1"/>
    <col min="235" max="16384" width="9.140625" style="10"/>
  </cols>
  <sheetData>
    <row r="1" spans="1:12" s="84" customFormat="1" ht="33" customHeight="1" x14ac:dyDescent="0.2">
      <c r="A1" s="84" t="s">
        <v>72</v>
      </c>
      <c r="C1" s="84" t="s">
        <v>73</v>
      </c>
    </row>
    <row r="2" spans="1:12" s="17" customFormat="1" ht="18.75" customHeight="1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</row>
    <row r="3" spans="1:12" s="17" customFormat="1" ht="23.25" customHeight="1" x14ac:dyDescent="0.2">
      <c r="A3" s="174" t="s">
        <v>3</v>
      </c>
      <c r="B3" s="174" t="s">
        <v>4</v>
      </c>
      <c r="C3" s="191" t="s">
        <v>5</v>
      </c>
      <c r="D3" s="191"/>
      <c r="E3" s="191"/>
      <c r="F3" s="191"/>
      <c r="G3" s="191"/>
      <c r="H3" s="191" t="s">
        <v>74</v>
      </c>
      <c r="I3" s="191"/>
      <c r="J3" s="191"/>
      <c r="K3" s="192"/>
      <c r="L3" s="170" t="s">
        <v>75</v>
      </c>
    </row>
    <row r="4" spans="1:12" s="17" customFormat="1" ht="42" customHeight="1" x14ac:dyDescent="0.2">
      <c r="A4" s="174"/>
      <c r="B4" s="174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90" t="s">
        <v>10</v>
      </c>
      <c r="K4" s="92" t="s">
        <v>186</v>
      </c>
      <c r="L4" s="170"/>
    </row>
    <row r="5" spans="1:12" s="17" customFormat="1" x14ac:dyDescent="0.2">
      <c r="C5" s="69" t="s">
        <v>183</v>
      </c>
      <c r="D5" s="69" t="s">
        <v>184</v>
      </c>
      <c r="E5" s="69" t="s">
        <v>185</v>
      </c>
      <c r="F5" s="68" t="s">
        <v>11</v>
      </c>
      <c r="G5" s="68" t="s">
        <v>12</v>
      </c>
      <c r="H5" s="69" t="s">
        <v>183</v>
      </c>
      <c r="I5" s="69" t="s">
        <v>184</v>
      </c>
      <c r="J5" s="91" t="s">
        <v>185</v>
      </c>
      <c r="K5" s="93" t="s">
        <v>11</v>
      </c>
      <c r="L5" s="170"/>
    </row>
    <row r="6" spans="1:12" s="111" customFormat="1" ht="15.75" customHeight="1" x14ac:dyDescent="0.2">
      <c r="A6" s="112">
        <v>1</v>
      </c>
      <c r="B6" s="85" t="s">
        <v>13</v>
      </c>
      <c r="C6" s="79">
        <v>1129.32</v>
      </c>
      <c r="D6" s="79">
        <v>1274.17</v>
      </c>
      <c r="E6" s="79">
        <v>1307.52</v>
      </c>
      <c r="F6" s="79">
        <v>178.20000000000005</v>
      </c>
      <c r="G6" s="78">
        <v>15.779407076824997</v>
      </c>
      <c r="H6" s="79">
        <v>8.1759066603536716</v>
      </c>
      <c r="I6" s="79">
        <v>9.2228905633609131</v>
      </c>
      <c r="J6" s="132">
        <v>9.0735602926256504</v>
      </c>
      <c r="K6" s="106">
        <v>0.89765363227197881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471.3</v>
      </c>
      <c r="D7" s="79">
        <v>515.16</v>
      </c>
      <c r="E7" s="79">
        <v>529.46</v>
      </c>
      <c r="F7" s="79">
        <v>58.160000000000025</v>
      </c>
      <c r="G7" s="78">
        <v>12.34033524294505</v>
      </c>
      <c r="H7" s="79">
        <v>7.9695489840642839</v>
      </c>
      <c r="I7" s="79">
        <v>8.2393170048268995</v>
      </c>
      <c r="J7" s="132">
        <v>8.3998870411443125</v>
      </c>
      <c r="K7" s="106">
        <v>0.43033805708002859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172.39</v>
      </c>
      <c r="D8" s="79">
        <v>197.39</v>
      </c>
      <c r="E8" s="79">
        <v>209.03</v>
      </c>
      <c r="F8" s="79">
        <v>36.640000000000015</v>
      </c>
      <c r="G8" s="78">
        <v>21.254133070363721</v>
      </c>
      <c r="H8" s="79">
        <v>9.0617115222876361</v>
      </c>
      <c r="I8" s="79">
        <v>8.8136274334702627</v>
      </c>
      <c r="J8" s="132">
        <v>9.0566021386111171</v>
      </c>
      <c r="K8" s="106">
        <v>-5.1093836765190304E-3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443.53</v>
      </c>
      <c r="D9" s="79">
        <v>499.04</v>
      </c>
      <c r="E9" s="79">
        <v>512.27</v>
      </c>
      <c r="F9" s="79">
        <v>68.740000000000009</v>
      </c>
      <c r="G9" s="78">
        <v>15.498387933172506</v>
      </c>
      <c r="H9" s="79">
        <v>8.2087149001695288</v>
      </c>
      <c r="I9" s="79">
        <v>7.996218524423365</v>
      </c>
      <c r="J9" s="132">
        <v>9.4014505839775069</v>
      </c>
      <c r="K9" s="106">
        <v>1.1927356838079781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663.5</v>
      </c>
      <c r="D10" s="79">
        <v>750.56</v>
      </c>
      <c r="E10" s="79">
        <v>770.63</v>
      </c>
      <c r="F10" s="79">
        <v>107.13</v>
      </c>
      <c r="G10" s="78">
        <v>16.14619442351168</v>
      </c>
      <c r="H10" s="79">
        <v>13.192376059267271</v>
      </c>
      <c r="I10" s="79">
        <v>13.385121856397413</v>
      </c>
      <c r="J10" s="132">
        <v>13.838871240296017</v>
      </c>
      <c r="K10" s="106">
        <v>0.64649518102874559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221.08</v>
      </c>
      <c r="D11" s="79">
        <v>270.20999999999998</v>
      </c>
      <c r="E11" s="79">
        <v>272.39</v>
      </c>
      <c r="F11" s="79">
        <v>51.309999999999974</v>
      </c>
      <c r="G11" s="78">
        <v>23.208793197032733</v>
      </c>
      <c r="H11" s="79">
        <v>4.6574632541148864</v>
      </c>
      <c r="I11" s="79">
        <v>4.2923520487994731</v>
      </c>
      <c r="J11" s="132">
        <v>4.2316822331177022</v>
      </c>
      <c r="K11" s="106">
        <v>-0.42578102099718418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112</v>
      </c>
      <c r="D12" s="79">
        <v>125.41</v>
      </c>
      <c r="E12" s="79">
        <v>130.28</v>
      </c>
      <c r="F12" s="79">
        <v>18.28</v>
      </c>
      <c r="G12" s="78">
        <v>16.321428571428573</v>
      </c>
      <c r="H12" s="79">
        <v>11.019175332788935</v>
      </c>
      <c r="I12" s="79">
        <v>10.198920009108356</v>
      </c>
      <c r="J12" s="132">
        <v>10.23369074270453</v>
      </c>
      <c r="K12" s="106">
        <v>-0.78548459008440474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23.88</v>
      </c>
      <c r="D13" s="79">
        <v>24.99</v>
      </c>
      <c r="E13" s="79">
        <v>25.49</v>
      </c>
      <c r="F13" s="79">
        <v>1.6099999999999994</v>
      </c>
      <c r="G13" s="78">
        <v>6.7420435510887753</v>
      </c>
      <c r="H13" s="79">
        <v>8.2296584760657545</v>
      </c>
      <c r="I13" s="79">
        <v>8.4640135478408123</v>
      </c>
      <c r="J13" s="132">
        <v>8.7663789249234796</v>
      </c>
      <c r="K13" s="106">
        <v>0.53672044885772507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986.1</v>
      </c>
      <c r="D14" s="79">
        <v>1092.42</v>
      </c>
      <c r="E14" s="79">
        <v>1129.32</v>
      </c>
      <c r="F14" s="79">
        <v>143.21999999999991</v>
      </c>
      <c r="G14" s="78">
        <v>14.523881959233334</v>
      </c>
      <c r="H14" s="79">
        <v>7.1190948548458364</v>
      </c>
      <c r="I14" s="79">
        <v>7.711807871914611</v>
      </c>
      <c r="J14" s="132">
        <v>7.2088841396505856</v>
      </c>
      <c r="K14" s="106">
        <v>8.9789284804749236E-2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5606.09</v>
      </c>
      <c r="D15" s="79">
        <v>6340.97</v>
      </c>
      <c r="E15" s="79">
        <v>6669.76</v>
      </c>
      <c r="F15" s="79">
        <v>1063.67</v>
      </c>
      <c r="G15" s="78">
        <v>18.973473490436294</v>
      </c>
      <c r="H15" s="79">
        <v>12.474116512519085</v>
      </c>
      <c r="I15" s="79">
        <v>12.688736087048222</v>
      </c>
      <c r="J15" s="132">
        <v>12.895806256643899</v>
      </c>
      <c r="K15" s="106">
        <v>0.42168974412481397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208.24</v>
      </c>
      <c r="D16" s="79">
        <v>228.22</v>
      </c>
      <c r="E16" s="79">
        <v>241.8</v>
      </c>
      <c r="F16" s="79">
        <v>33.56</v>
      </c>
      <c r="G16" s="78">
        <v>16.116019976949676</v>
      </c>
      <c r="H16" s="79">
        <v>5.4518084117654766</v>
      </c>
      <c r="I16" s="79">
        <v>4.5893753808224353</v>
      </c>
      <c r="J16" s="79">
        <v>5.5733676924459896</v>
      </c>
      <c r="K16" s="79">
        <v>0.12155928068051303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347.1</v>
      </c>
      <c r="D17" s="79">
        <v>396.87</v>
      </c>
      <c r="E17" s="79">
        <v>412.97</v>
      </c>
      <c r="F17" s="79">
        <v>65.87</v>
      </c>
      <c r="G17" s="78">
        <v>18.977239988475944</v>
      </c>
      <c r="H17" s="79">
        <v>6.7828075077921186</v>
      </c>
      <c r="I17" s="79">
        <v>6.7811235064253825</v>
      </c>
      <c r="J17" s="79">
        <v>7.0863169238002577</v>
      </c>
      <c r="K17" s="79">
        <v>0.30350941600813908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10384.530000000001</v>
      </c>
      <c r="D18" s="81">
        <v>11715.41</v>
      </c>
      <c r="E18" s="81">
        <v>12210.919999999998</v>
      </c>
      <c r="F18" s="81">
        <v>1826.3899999999976</v>
      </c>
      <c r="G18" s="80">
        <v>17.587603868446596</v>
      </c>
      <c r="H18" s="81">
        <v>9.8110588912198615</v>
      </c>
      <c r="I18" s="81">
        <v>10.018317101348643</v>
      </c>
      <c r="J18" s="81">
        <v>10.210494259391899</v>
      </c>
      <c r="K18" s="81">
        <v>0.39943536817203729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379.71</v>
      </c>
      <c r="D19" s="79">
        <v>423.52</v>
      </c>
      <c r="E19" s="79">
        <v>462.29</v>
      </c>
      <c r="F19" s="79">
        <v>82.580000000000041</v>
      </c>
      <c r="G19" s="78">
        <v>21.748176239761936</v>
      </c>
      <c r="H19" s="79">
        <v>5.3668423529810845</v>
      </c>
      <c r="I19" s="79">
        <v>5.0155848831370617</v>
      </c>
      <c r="J19" s="79">
        <v>5.1623270393196261</v>
      </c>
      <c r="K19" s="79">
        <v>-0.20451531366145836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716.44</v>
      </c>
      <c r="D20" s="79">
        <v>761.01</v>
      </c>
      <c r="E20" s="79">
        <v>869.87</v>
      </c>
      <c r="F20" s="79">
        <v>153.42999999999995</v>
      </c>
      <c r="G20" s="78">
        <v>21.415610518675663</v>
      </c>
      <c r="H20" s="79">
        <v>44.141041359892064</v>
      </c>
      <c r="I20" s="79">
        <v>44.653397955710986</v>
      </c>
      <c r="J20" s="79">
        <v>45.29251884866914</v>
      </c>
      <c r="K20" s="79">
        <v>1.1514774887770756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7.52</v>
      </c>
      <c r="D21" s="79">
        <v>9.19</v>
      </c>
      <c r="E21" s="79">
        <v>9.44</v>
      </c>
      <c r="F21" s="79">
        <v>1.92</v>
      </c>
      <c r="G21" s="78">
        <v>25.531914893617021</v>
      </c>
      <c r="H21" s="79">
        <v>6.1760840998685937</v>
      </c>
      <c r="I21" s="79">
        <v>6.7852923803898406</v>
      </c>
      <c r="J21" s="79">
        <v>6.658202849485118</v>
      </c>
      <c r="K21" s="79">
        <v>0.48211874961652423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17.010000000000002</v>
      </c>
      <c r="D22" s="79">
        <v>21.04</v>
      </c>
      <c r="E22" s="79">
        <v>21.92</v>
      </c>
      <c r="F22" s="79">
        <v>4.91</v>
      </c>
      <c r="G22" s="78">
        <v>28.865373309817755</v>
      </c>
      <c r="H22" s="79">
        <v>4.7947908445146021</v>
      </c>
      <c r="I22" s="79">
        <v>5.3896203698959981</v>
      </c>
      <c r="J22" s="79">
        <v>5.462383812205637</v>
      </c>
      <c r="K22" s="79">
        <v>0.66759296769103482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40.67</v>
      </c>
      <c r="D23" s="79">
        <v>56.94</v>
      </c>
      <c r="E23" s="79">
        <v>61.62</v>
      </c>
      <c r="F23" s="79">
        <v>20.949999999999996</v>
      </c>
      <c r="G23" s="78">
        <v>51.512171133513633</v>
      </c>
      <c r="H23" s="79">
        <v>10.800977319806661</v>
      </c>
      <c r="I23" s="79">
        <v>9.593449362290027</v>
      </c>
      <c r="J23" s="79">
        <v>10.405092788031272</v>
      </c>
      <c r="K23" s="79">
        <v>-0.39588453177538874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519.55999999999995</v>
      </c>
      <c r="D24" s="79">
        <v>592.36</v>
      </c>
      <c r="E24" s="79">
        <v>628.66999999999996</v>
      </c>
      <c r="F24" s="79">
        <v>109.11000000000001</v>
      </c>
      <c r="G24" s="78">
        <v>21.000461929324818</v>
      </c>
      <c r="H24" s="79">
        <v>3.4181084221149427</v>
      </c>
      <c r="I24" s="79">
        <v>2.6688461011670905</v>
      </c>
      <c r="J24" s="79">
        <v>2.7738986055717998</v>
      </c>
      <c r="K24" s="79">
        <v>-0.64420981654314291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3659.98</v>
      </c>
      <c r="D25" s="79">
        <v>4150</v>
      </c>
      <c r="E25" s="79">
        <v>4220.24</v>
      </c>
      <c r="F25" s="79">
        <v>560.25999999999976</v>
      </c>
      <c r="G25" s="78">
        <v>15.307733922043285</v>
      </c>
      <c r="H25" s="79">
        <v>38.122170767426404</v>
      </c>
      <c r="I25" s="79">
        <v>36.392559080908107</v>
      </c>
      <c r="J25" s="79">
        <v>36.487065984230185</v>
      </c>
      <c r="K25" s="79">
        <v>-1.6351047831962191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252.24</v>
      </c>
      <c r="D26" s="79">
        <v>290.60000000000002</v>
      </c>
      <c r="E26" s="79">
        <v>305.31</v>
      </c>
      <c r="F26" s="79">
        <v>53.069999999999993</v>
      </c>
      <c r="G26" s="78">
        <v>21.039486203615603</v>
      </c>
      <c r="H26" s="79">
        <v>5.1575122732189271</v>
      </c>
      <c r="I26" s="79">
        <v>5.2562940775348599</v>
      </c>
      <c r="J26" s="79">
        <v>5.3886762081764701</v>
      </c>
      <c r="K26" s="79">
        <v>0.23116393495754295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283.3</v>
      </c>
      <c r="D27" s="79">
        <v>334.42</v>
      </c>
      <c r="E27" s="79">
        <v>355.2</v>
      </c>
      <c r="F27" s="79">
        <v>71.899999999999977</v>
      </c>
      <c r="G27" s="78">
        <v>25.379456406636063</v>
      </c>
      <c r="H27" s="79">
        <v>16.885206818452737</v>
      </c>
      <c r="I27" s="79">
        <v>15.491157042403577</v>
      </c>
      <c r="J27" s="79">
        <v>15.44153128518578</v>
      </c>
      <c r="K27" s="79">
        <v>-1.4436755332669566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127.05</v>
      </c>
      <c r="D28" s="79">
        <v>152.72999999999999</v>
      </c>
      <c r="E28" s="79">
        <v>164.7</v>
      </c>
      <c r="F28" s="79">
        <v>37.649999999999991</v>
      </c>
      <c r="G28" s="78">
        <v>29.63400236127508</v>
      </c>
      <c r="H28" s="79">
        <v>2.6012235270994055</v>
      </c>
      <c r="I28" s="79">
        <v>3.0522741670846809</v>
      </c>
      <c r="J28" s="79">
        <v>3.0266888905632361</v>
      </c>
      <c r="K28" s="79">
        <v>0.42546536346383057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4.1900000000000004</v>
      </c>
      <c r="D29" s="79">
        <v>6.23</v>
      </c>
      <c r="E29" s="79">
        <v>6.23</v>
      </c>
      <c r="F29" s="79">
        <v>2.04</v>
      </c>
      <c r="G29" s="78">
        <v>48.687350835322192</v>
      </c>
      <c r="H29" s="79">
        <v>19.028156221616715</v>
      </c>
      <c r="I29" s="79">
        <v>24.702616970658212</v>
      </c>
      <c r="J29" s="79">
        <v>24.702616970658212</v>
      </c>
      <c r="K29" s="79">
        <v>5.6744607490414971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15.47</v>
      </c>
      <c r="D30" s="79">
        <v>15.47</v>
      </c>
      <c r="E30" s="79">
        <v>15.26</v>
      </c>
      <c r="F30" s="79">
        <v>-0.21000000000000085</v>
      </c>
      <c r="G30" s="78">
        <v>-1.3574660633484217</v>
      </c>
      <c r="H30" s="79">
        <v>2.7224412220188654</v>
      </c>
      <c r="I30" s="79">
        <v>3.1937734836285565</v>
      </c>
      <c r="J30" s="79">
        <v>3.5252263906856403</v>
      </c>
      <c r="K30" s="79">
        <v>0.80278516866677485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1.1000000000000001</v>
      </c>
      <c r="D31" s="79">
        <v>0.65</v>
      </c>
      <c r="E31" s="79">
        <v>0.61</v>
      </c>
      <c r="F31" s="79">
        <v>-0.4900000000000001</v>
      </c>
      <c r="G31" s="78">
        <v>-44.545454545454547</v>
      </c>
      <c r="H31" s="79">
        <v>12.92596944770858</v>
      </c>
      <c r="I31" s="79">
        <v>6.7708333333333339</v>
      </c>
      <c r="J31" s="79">
        <v>6.5591397849462361</v>
      </c>
      <c r="K31" s="79">
        <v>-6.3668296627623437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123.89</v>
      </c>
      <c r="D32" s="79">
        <v>194.09</v>
      </c>
      <c r="E32" s="79">
        <v>220.18</v>
      </c>
      <c r="F32" s="79">
        <v>96.29</v>
      </c>
      <c r="G32" s="78">
        <v>77.722172895310365</v>
      </c>
      <c r="H32" s="79">
        <v>3.3390560947408989</v>
      </c>
      <c r="I32" s="79">
        <v>4.4679195594924588</v>
      </c>
      <c r="J32" s="79">
        <v>4.9240086233887048</v>
      </c>
      <c r="K32" s="79">
        <v>1.5849525286478059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0.64</v>
      </c>
      <c r="D33" s="79">
        <v>1.37</v>
      </c>
      <c r="E33" s="79">
        <v>1.31</v>
      </c>
      <c r="F33" s="79">
        <v>0.67</v>
      </c>
      <c r="G33" s="78">
        <v>104.6875</v>
      </c>
      <c r="H33" s="79">
        <v>11.962616822429908</v>
      </c>
      <c r="I33" s="79">
        <v>6.143497757847534</v>
      </c>
      <c r="J33" s="79">
        <v>1.7743464716240012</v>
      </c>
      <c r="K33" s="79">
        <v>-10.188270350805906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27.56</v>
      </c>
      <c r="D34" s="79">
        <v>52.5</v>
      </c>
      <c r="E34" s="79">
        <v>59.36</v>
      </c>
      <c r="F34" s="79">
        <v>31.8</v>
      </c>
      <c r="G34" s="78">
        <v>115.3846153846154</v>
      </c>
      <c r="H34" s="79">
        <v>13.149482322629897</v>
      </c>
      <c r="I34" s="79">
        <v>14.949172812437711</v>
      </c>
      <c r="J34" s="79">
        <v>15.313967287549662</v>
      </c>
      <c r="K34" s="79">
        <v>2.1644849649197653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5.93</v>
      </c>
      <c r="D35" s="79">
        <v>6.42</v>
      </c>
      <c r="E35" s="79">
        <v>6.39</v>
      </c>
      <c r="F35" s="79">
        <v>0.45999999999999996</v>
      </c>
      <c r="G35" s="78">
        <v>7.75716694772344</v>
      </c>
      <c r="H35" s="79">
        <v>13.078958976621083</v>
      </c>
      <c r="I35" s="79">
        <v>12.219261515036163</v>
      </c>
      <c r="J35" s="79">
        <v>12.46342890579286</v>
      </c>
      <c r="K35" s="79">
        <v>-0.61553007082822297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2.2200000000000002</v>
      </c>
      <c r="D36" s="79">
        <v>2.29</v>
      </c>
      <c r="E36" s="79">
        <v>2.48</v>
      </c>
      <c r="F36" s="79">
        <v>0.25999999999999979</v>
      </c>
      <c r="G36" s="78">
        <v>11.711711711711702</v>
      </c>
      <c r="H36" s="79">
        <v>16.517857142857146</v>
      </c>
      <c r="I36" s="79">
        <v>16.138125440451024</v>
      </c>
      <c r="J36" s="79">
        <v>17.958001448225922</v>
      </c>
      <c r="K36" s="79">
        <v>1.4401443053687757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30.15</v>
      </c>
      <c r="D37" s="79">
        <v>14.45</v>
      </c>
      <c r="E37" s="79">
        <v>10.14</v>
      </c>
      <c r="F37" s="79">
        <v>-20.009999999999998</v>
      </c>
      <c r="G37" s="78">
        <v>-66.368159203980099</v>
      </c>
      <c r="H37" s="79">
        <v>1.7829370265459512</v>
      </c>
      <c r="I37" s="79">
        <v>0.72978323670228884</v>
      </c>
      <c r="J37" s="79">
        <v>0.49461001902346236</v>
      </c>
      <c r="K37" s="79">
        <v>-1.2883270075224889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6214.6300000000019</v>
      </c>
      <c r="D38" s="81">
        <v>7085.2799999999988</v>
      </c>
      <c r="E38" s="81">
        <v>7421.2199999999993</v>
      </c>
      <c r="F38" s="81">
        <v>1206.5899999999974</v>
      </c>
      <c r="G38" s="80">
        <v>19.415315151505354</v>
      </c>
      <c r="H38" s="81">
        <v>11.933142007659947</v>
      </c>
      <c r="I38" s="81">
        <v>10.927123209587972</v>
      </c>
      <c r="J38" s="81">
        <v>11.049348820921583</v>
      </c>
      <c r="K38" s="81">
        <v>-0.88379318673836416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332.05</v>
      </c>
      <c r="D39" s="79">
        <v>449.28</v>
      </c>
      <c r="E39" s="79">
        <v>349.31</v>
      </c>
      <c r="F39" s="79">
        <v>17.259999999999991</v>
      </c>
      <c r="G39" s="78">
        <v>5.1980123475380182</v>
      </c>
      <c r="H39" s="79">
        <v>8.7941628264208909</v>
      </c>
      <c r="I39" s="79">
        <v>6.5550139407848569</v>
      </c>
      <c r="J39" s="79">
        <v>8.9199120546874795</v>
      </c>
      <c r="K39" s="79">
        <v>0.12574922826658863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332.05</v>
      </c>
      <c r="D40" s="81">
        <v>449.28</v>
      </c>
      <c r="E40" s="81">
        <v>349.31</v>
      </c>
      <c r="F40" s="81">
        <v>17.259999999999991</v>
      </c>
      <c r="G40" s="80">
        <v>5.1980123475380182</v>
      </c>
      <c r="H40" s="81">
        <v>8.7941628264208909</v>
      </c>
      <c r="I40" s="81">
        <v>6.5550139407848569</v>
      </c>
      <c r="J40" s="81">
        <v>8.9199120546874795</v>
      </c>
      <c r="K40" s="81">
        <v>0.12574922826658863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1996.88</v>
      </c>
      <c r="D41" s="79">
        <v>2425.69</v>
      </c>
      <c r="E41" s="79">
        <v>2565.4499999999998</v>
      </c>
      <c r="F41" s="79">
        <v>568.56999999999971</v>
      </c>
      <c r="G41" s="78">
        <v>28.472917751692624</v>
      </c>
      <c r="H41" s="79">
        <v>31.121986191418731</v>
      </c>
      <c r="I41" s="79">
        <v>31.59668309661015</v>
      </c>
      <c r="J41" s="79">
        <v>31.933882939592685</v>
      </c>
      <c r="K41" s="79">
        <v>0.81189674817395385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1996.88</v>
      </c>
      <c r="D42" s="81">
        <v>2425.69</v>
      </c>
      <c r="E42" s="81">
        <v>2565.4499999999998</v>
      </c>
      <c r="F42" s="81">
        <v>568.56999999999971</v>
      </c>
      <c r="G42" s="80">
        <v>28.472917751692624</v>
      </c>
      <c r="H42" s="81">
        <v>31.121986191418731</v>
      </c>
      <c r="I42" s="81">
        <v>31.59668309661015</v>
      </c>
      <c r="J42" s="81">
        <v>31.933882939592685</v>
      </c>
      <c r="K42" s="81">
        <v>0.81189674817395385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82.35</v>
      </c>
      <c r="D43" s="79">
        <v>85.99</v>
      </c>
      <c r="E43" s="79">
        <v>94.55</v>
      </c>
      <c r="F43" s="79">
        <v>12.200000000000003</v>
      </c>
      <c r="G43" s="78">
        <v>14.81481481481482</v>
      </c>
      <c r="H43" s="79">
        <v>5.3963906108701059</v>
      </c>
      <c r="I43" s="79">
        <v>5.0224283344625382</v>
      </c>
      <c r="J43" s="79">
        <v>5.027597281747509</v>
      </c>
      <c r="K43" s="79">
        <v>-0.36879332912259688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68.2</v>
      </c>
      <c r="D44" s="79">
        <v>83.44</v>
      </c>
      <c r="E44" s="79">
        <v>85.89</v>
      </c>
      <c r="F44" s="79">
        <v>17.689999999999998</v>
      </c>
      <c r="G44" s="78">
        <v>25.938416422287386</v>
      </c>
      <c r="H44" s="79">
        <v>25.732935894049735</v>
      </c>
      <c r="I44" s="79">
        <v>26.814924317896967</v>
      </c>
      <c r="J44" s="79">
        <v>26.19236399121737</v>
      </c>
      <c r="K44" s="79">
        <v>0.45942809716763477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443.59</v>
      </c>
      <c r="D45" s="79">
        <v>407.64</v>
      </c>
      <c r="E45" s="79">
        <v>433.4</v>
      </c>
      <c r="F45" s="79">
        <v>-10.189999999999998</v>
      </c>
      <c r="G45" s="78">
        <v>-2.2971663022160098</v>
      </c>
      <c r="H45" s="79">
        <v>91.886237467892954</v>
      </c>
      <c r="I45" s="79">
        <v>87.681486739368907</v>
      </c>
      <c r="J45" s="79">
        <v>85.070466768735514</v>
      </c>
      <c r="K45" s="79">
        <v>-6.81577069915744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46.26</v>
      </c>
      <c r="D46" s="79">
        <v>38.869999999999997</v>
      </c>
      <c r="E46" s="79">
        <v>43.87</v>
      </c>
      <c r="F46" s="79">
        <v>-2.3900000000000006</v>
      </c>
      <c r="G46" s="78">
        <v>-5.1664504971897989</v>
      </c>
      <c r="H46" s="79">
        <v>102.27724961308866</v>
      </c>
      <c r="I46" s="79">
        <v>99.717804002052333</v>
      </c>
      <c r="J46" s="79">
        <v>99.977210574293522</v>
      </c>
      <c r="K46" s="79">
        <v>-2.3000390387951342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223.35</v>
      </c>
      <c r="D47" s="79">
        <v>236.52</v>
      </c>
      <c r="E47" s="79">
        <v>262.97000000000003</v>
      </c>
      <c r="F47" s="79">
        <v>39.620000000000033</v>
      </c>
      <c r="G47" s="78">
        <v>17.738974703380361</v>
      </c>
      <c r="H47" s="79">
        <v>57.801299138221054</v>
      </c>
      <c r="I47" s="79">
        <v>55.760661998726924</v>
      </c>
      <c r="J47" s="79">
        <v>58.135473316531829</v>
      </c>
      <c r="K47" s="79">
        <v>0.33417417831077501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80.44</v>
      </c>
      <c r="D48" s="79">
        <v>110.91</v>
      </c>
      <c r="E48" s="79">
        <v>127.78</v>
      </c>
      <c r="F48" s="79">
        <v>47.34</v>
      </c>
      <c r="G48" s="78">
        <v>58.851317752362021</v>
      </c>
      <c r="H48" s="79">
        <v>81.997961264016311</v>
      </c>
      <c r="I48" s="79">
        <v>75.768547615794517</v>
      </c>
      <c r="J48" s="79">
        <v>70.282162697321382</v>
      </c>
      <c r="K48" s="79">
        <v>-11.715798566694929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80.27</v>
      </c>
      <c r="D49" s="79">
        <v>99.42</v>
      </c>
      <c r="E49" s="79">
        <v>109.58</v>
      </c>
      <c r="F49" s="79">
        <v>29.310000000000002</v>
      </c>
      <c r="G49" s="78">
        <v>36.514264357792456</v>
      </c>
      <c r="H49" s="79">
        <v>76.542385811004081</v>
      </c>
      <c r="I49" s="79">
        <v>80.222706366497206</v>
      </c>
      <c r="J49" s="79">
        <v>80.936553659797625</v>
      </c>
      <c r="K49" s="79">
        <v>4.3941678487935434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149.15</v>
      </c>
      <c r="D50" s="79">
        <v>115.6</v>
      </c>
      <c r="E50" s="79">
        <v>128.1</v>
      </c>
      <c r="F50" s="79">
        <v>-21.050000000000011</v>
      </c>
      <c r="G50" s="78">
        <v>-14.113308749580966</v>
      </c>
      <c r="H50" s="79">
        <v>99.993295789755976</v>
      </c>
      <c r="I50" s="79">
        <v>71.672143344286681</v>
      </c>
      <c r="J50" s="79">
        <v>72.842033435687469</v>
      </c>
      <c r="K50" s="79">
        <v>-27.151262354068507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1173.6100000000001</v>
      </c>
      <c r="D51" s="81">
        <v>1178.3899999999999</v>
      </c>
      <c r="E51" s="81">
        <v>1286.1399999999999</v>
      </c>
      <c r="F51" s="81">
        <v>112.52999999999975</v>
      </c>
      <c r="G51" s="80">
        <v>9.5883641073269423</v>
      </c>
      <c r="H51" s="81">
        <v>38.383623650076217</v>
      </c>
      <c r="I51" s="81">
        <v>34.833207703335844</v>
      </c>
      <c r="J51" s="81">
        <v>34.692281133337644</v>
      </c>
      <c r="K51" s="81">
        <v>-3.6913425167385725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20101.700000000004</v>
      </c>
      <c r="D59" s="81">
        <v>22854.049999999996</v>
      </c>
      <c r="E59" s="81">
        <v>23833.040000000001</v>
      </c>
      <c r="F59" s="81">
        <v>3731.3399999999965</v>
      </c>
      <c r="G59" s="80">
        <v>18.562310650342983</v>
      </c>
      <c r="H59" s="81">
        <v>11.743460161519101</v>
      </c>
      <c r="I59" s="81">
        <v>11.444472097712961</v>
      </c>
      <c r="J59" s="81">
        <v>11.774451819239419</v>
      </c>
      <c r="K59" s="81">
        <v>3.0991657720317534E-2</v>
      </c>
      <c r="L59" s="172"/>
    </row>
    <row r="60" spans="1:12" x14ac:dyDescent="0.2">
      <c r="G60" s="23" t="s">
        <v>187</v>
      </c>
      <c r="L60" s="171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85" zoomScaleNormal="100" zoomScaleSheetLayoutView="85" workbookViewId="0">
      <selection activeCell="I2" sqref="I2:K2"/>
    </sheetView>
  </sheetViews>
  <sheetFormatPr defaultRowHeight="12.75" x14ac:dyDescent="0.2"/>
  <cols>
    <col min="1" max="1" width="5.7109375" style="10" customWidth="1"/>
    <col min="2" max="2" width="34.28515625" style="10" customWidth="1"/>
    <col min="3" max="6" width="14.28515625" style="10" customWidth="1"/>
    <col min="7" max="7" width="14.28515625" style="23" customWidth="1"/>
    <col min="8" max="10" width="14.28515625" style="10" customWidth="1"/>
    <col min="11" max="11" width="14.28515625" style="23" customWidth="1"/>
    <col min="12" max="12" width="7.28515625" style="10" customWidth="1"/>
    <col min="13" max="234" width="9.140625" style="10" customWidth="1"/>
    <col min="235" max="16384" width="9.140625" style="10"/>
  </cols>
  <sheetData>
    <row r="1" spans="1:12" s="84" customFormat="1" ht="30.75" customHeight="1" x14ac:dyDescent="0.2">
      <c r="A1" s="84" t="s">
        <v>67</v>
      </c>
      <c r="C1" s="84" t="s">
        <v>68</v>
      </c>
    </row>
    <row r="2" spans="1:12" s="17" customFormat="1" ht="18.75" customHeight="1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</row>
    <row r="3" spans="1:12" s="30" customFormat="1" ht="24" customHeight="1" x14ac:dyDescent="0.25">
      <c r="A3" s="162" t="s">
        <v>3</v>
      </c>
      <c r="B3" s="162" t="s">
        <v>4</v>
      </c>
      <c r="C3" s="191" t="s">
        <v>5</v>
      </c>
      <c r="D3" s="191"/>
      <c r="E3" s="191"/>
      <c r="F3" s="191"/>
      <c r="G3" s="191"/>
      <c r="H3" s="191" t="s">
        <v>70</v>
      </c>
      <c r="I3" s="191"/>
      <c r="J3" s="191"/>
      <c r="K3" s="191"/>
      <c r="L3" s="170" t="s">
        <v>71</v>
      </c>
    </row>
    <row r="4" spans="1:12" s="17" customFormat="1" ht="40.5" customHeight="1" x14ac:dyDescent="0.2">
      <c r="A4" s="163"/>
      <c r="B4" s="163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70" t="s">
        <v>186</v>
      </c>
      <c r="L4" s="170"/>
    </row>
    <row r="5" spans="1:12" s="17" customFormat="1" x14ac:dyDescent="0.2">
      <c r="A5" s="38"/>
      <c r="B5" s="38"/>
      <c r="C5" s="149" t="s">
        <v>183</v>
      </c>
      <c r="D5" s="149" t="s">
        <v>184</v>
      </c>
      <c r="E5" s="149" t="s">
        <v>185</v>
      </c>
      <c r="F5" s="154" t="s">
        <v>11</v>
      </c>
      <c r="G5" s="154" t="s">
        <v>12</v>
      </c>
      <c r="H5" s="149" t="s">
        <v>183</v>
      </c>
      <c r="I5" s="149" t="s">
        <v>184</v>
      </c>
      <c r="J5" s="149" t="s">
        <v>185</v>
      </c>
      <c r="K5" s="103" t="s">
        <v>11</v>
      </c>
      <c r="L5" s="170"/>
    </row>
    <row r="6" spans="1:12" s="111" customFormat="1" ht="15.75" customHeight="1" x14ac:dyDescent="0.2">
      <c r="A6" s="112">
        <v>1</v>
      </c>
      <c r="B6" s="85" t="s">
        <v>13</v>
      </c>
      <c r="C6" s="79">
        <v>1</v>
      </c>
      <c r="D6" s="79">
        <v>0.78</v>
      </c>
      <c r="E6" s="79">
        <v>0.77</v>
      </c>
      <c r="F6" s="106">
        <v>-0.22999999999999998</v>
      </c>
      <c r="G6" s="106">
        <f>IFERROR(F6/C6*100,0)</f>
        <v>-23</v>
      </c>
      <c r="H6" s="79">
        <v>7.2396722455580981E-3</v>
      </c>
      <c r="I6" s="79">
        <v>5.6459143123927828E-3</v>
      </c>
      <c r="J6" s="79">
        <v>5.343429871299675E-3</v>
      </c>
      <c r="K6" s="79">
        <v>-1.8962423742584231E-3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0.1</v>
      </c>
      <c r="D7" s="79">
        <v>0.13</v>
      </c>
      <c r="E7" s="79">
        <v>1.31</v>
      </c>
      <c r="F7" s="106">
        <v>1.21</v>
      </c>
      <c r="G7" s="106">
        <f t="shared" ref="G7:G59" si="0">IFERROR(F7/C7*100,0)</f>
        <v>1210</v>
      </c>
      <c r="H7" s="79">
        <v>1.6909715646221692E-3</v>
      </c>
      <c r="I7" s="79">
        <v>2.0791816341088148E-3</v>
      </c>
      <c r="J7" s="79">
        <v>2.0783160246098002E-2</v>
      </c>
      <c r="K7" s="79">
        <v>1.9092188681475834E-2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0</v>
      </c>
      <c r="D8" s="79">
        <v>0</v>
      </c>
      <c r="E8" s="79">
        <v>0</v>
      </c>
      <c r="F8" s="106">
        <v>0</v>
      </c>
      <c r="G8" s="106">
        <f t="shared" si="0"/>
        <v>0</v>
      </c>
      <c r="H8" s="79">
        <v>0</v>
      </c>
      <c r="I8" s="79">
        <v>0</v>
      </c>
      <c r="J8" s="79">
        <v>0</v>
      </c>
      <c r="K8" s="79">
        <v>0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0.76</v>
      </c>
      <c r="D9" s="79">
        <v>0.73</v>
      </c>
      <c r="E9" s="79">
        <v>0.66</v>
      </c>
      <c r="F9" s="106">
        <v>-9.9999999999999978E-2</v>
      </c>
      <c r="G9" s="106">
        <f t="shared" si="0"/>
        <v>-13.157894736842103</v>
      </c>
      <c r="H9" s="79">
        <v>1.4065842951161913E-2</v>
      </c>
      <c r="I9" s="79">
        <v>1.1696937165014942E-2</v>
      </c>
      <c r="J9" s="79">
        <v>1.2112669852665889E-2</v>
      </c>
      <c r="K9" s="79">
        <v>-1.9531730984960246E-3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0</v>
      </c>
      <c r="D10" s="79">
        <v>0</v>
      </c>
      <c r="E10" s="79">
        <v>0</v>
      </c>
      <c r="F10" s="106">
        <v>0</v>
      </c>
      <c r="G10" s="106">
        <f t="shared" si="0"/>
        <v>0</v>
      </c>
      <c r="H10" s="79">
        <v>0</v>
      </c>
      <c r="I10" s="79">
        <v>0</v>
      </c>
      <c r="J10" s="79">
        <v>0</v>
      </c>
      <c r="K10" s="79">
        <v>0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0</v>
      </c>
      <c r="D11" s="79">
        <v>0</v>
      </c>
      <c r="E11" s="79">
        <v>0</v>
      </c>
      <c r="F11" s="106">
        <v>0</v>
      </c>
      <c r="G11" s="106">
        <f t="shared" si="0"/>
        <v>0</v>
      </c>
      <c r="H11" s="79">
        <v>0</v>
      </c>
      <c r="I11" s="79">
        <v>0</v>
      </c>
      <c r="J11" s="79">
        <v>0</v>
      </c>
      <c r="K11" s="79">
        <v>0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0</v>
      </c>
      <c r="D12" s="79">
        <v>0</v>
      </c>
      <c r="E12" s="79">
        <v>0</v>
      </c>
      <c r="F12" s="106">
        <v>0</v>
      </c>
      <c r="G12" s="106">
        <f t="shared" si="0"/>
        <v>0</v>
      </c>
      <c r="H12" s="79">
        <v>0</v>
      </c>
      <c r="I12" s="79">
        <v>0</v>
      </c>
      <c r="J12" s="79">
        <v>0</v>
      </c>
      <c r="K12" s="79">
        <v>0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0</v>
      </c>
      <c r="D13" s="79">
        <v>0</v>
      </c>
      <c r="E13" s="79">
        <v>0</v>
      </c>
      <c r="F13" s="106">
        <v>0</v>
      </c>
      <c r="G13" s="106">
        <f t="shared" si="0"/>
        <v>0</v>
      </c>
      <c r="H13" s="79">
        <v>0</v>
      </c>
      <c r="I13" s="79">
        <v>0</v>
      </c>
      <c r="J13" s="79">
        <v>0</v>
      </c>
      <c r="K13" s="79">
        <v>0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0</v>
      </c>
      <c r="D14" s="79">
        <v>0</v>
      </c>
      <c r="E14" s="79">
        <v>0</v>
      </c>
      <c r="F14" s="106">
        <v>0</v>
      </c>
      <c r="G14" s="106">
        <f t="shared" si="0"/>
        <v>0</v>
      </c>
      <c r="H14" s="79">
        <v>0</v>
      </c>
      <c r="I14" s="79">
        <v>0</v>
      </c>
      <c r="J14" s="79">
        <v>0</v>
      </c>
      <c r="K14" s="79">
        <v>0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0.09</v>
      </c>
      <c r="D15" s="79">
        <v>0</v>
      </c>
      <c r="E15" s="79">
        <v>0</v>
      </c>
      <c r="F15" s="106">
        <v>-0.09</v>
      </c>
      <c r="G15" s="106">
        <f t="shared" si="0"/>
        <v>-100</v>
      </c>
      <c r="H15" s="79">
        <v>2.0025909076142512E-4</v>
      </c>
      <c r="I15" s="79">
        <v>0</v>
      </c>
      <c r="J15" s="79">
        <v>0</v>
      </c>
      <c r="K15" s="79">
        <v>-2.0025909076142512E-4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0</v>
      </c>
      <c r="D16" s="79">
        <v>0</v>
      </c>
      <c r="E16" s="79">
        <v>0</v>
      </c>
      <c r="F16" s="106">
        <v>0</v>
      </c>
      <c r="G16" s="106">
        <f t="shared" si="0"/>
        <v>0</v>
      </c>
      <c r="H16" s="79">
        <v>0</v>
      </c>
      <c r="I16" s="79">
        <v>0</v>
      </c>
      <c r="J16" s="79">
        <v>0</v>
      </c>
      <c r="K16" s="79">
        <v>0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0.04</v>
      </c>
      <c r="D17" s="79">
        <v>0.02</v>
      </c>
      <c r="E17" s="79">
        <v>0.03</v>
      </c>
      <c r="F17" s="106">
        <v>-1.0000000000000002E-2</v>
      </c>
      <c r="G17" s="106">
        <f t="shared" si="0"/>
        <v>-25.000000000000007</v>
      </c>
      <c r="H17" s="79">
        <v>7.8165456730534355E-4</v>
      </c>
      <c r="I17" s="79">
        <v>3.4173021424775788E-4</v>
      </c>
      <c r="J17" s="79">
        <v>5.1478196409910585E-4</v>
      </c>
      <c r="K17" s="79">
        <v>-2.668726032062377E-4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1.9900000000000002</v>
      </c>
      <c r="D18" s="81">
        <v>1.6600000000000001</v>
      </c>
      <c r="E18" s="81">
        <v>2.77</v>
      </c>
      <c r="F18" s="107">
        <v>0.7799999999999998</v>
      </c>
      <c r="G18" s="107">
        <f t="shared" si="0"/>
        <v>39.195979899497473</v>
      </c>
      <c r="H18" s="81">
        <v>1.8801050402403887E-3</v>
      </c>
      <c r="I18" s="81">
        <v>1.4195325975137657E-3</v>
      </c>
      <c r="J18" s="81">
        <v>2.3162111535015842E-3</v>
      </c>
      <c r="K18" s="81">
        <v>4.3610611326119547E-4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0</v>
      </c>
      <c r="D19" s="79">
        <v>0</v>
      </c>
      <c r="E19" s="79">
        <v>0</v>
      </c>
      <c r="F19" s="106">
        <v>0</v>
      </c>
      <c r="G19" s="106">
        <f t="shared" si="0"/>
        <v>0</v>
      </c>
      <c r="H19" s="79">
        <v>0</v>
      </c>
      <c r="I19" s="79">
        <v>0</v>
      </c>
      <c r="J19" s="79">
        <v>0</v>
      </c>
      <c r="K19" s="79">
        <v>0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0</v>
      </c>
      <c r="D20" s="79">
        <v>0</v>
      </c>
      <c r="E20" s="79">
        <v>0</v>
      </c>
      <c r="F20" s="106">
        <v>0</v>
      </c>
      <c r="G20" s="106">
        <f t="shared" si="0"/>
        <v>0</v>
      </c>
      <c r="H20" s="79">
        <v>0</v>
      </c>
      <c r="I20" s="79">
        <v>0</v>
      </c>
      <c r="J20" s="79">
        <v>0</v>
      </c>
      <c r="K20" s="79">
        <v>0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106">
        <v>0</v>
      </c>
      <c r="G21" s="106">
        <f t="shared" si="0"/>
        <v>0</v>
      </c>
      <c r="H21" s="79">
        <v>0</v>
      </c>
      <c r="I21" s="79">
        <v>0</v>
      </c>
      <c r="J21" s="79">
        <v>0</v>
      </c>
      <c r="K21" s="79">
        <v>0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0</v>
      </c>
      <c r="D22" s="79">
        <v>0</v>
      </c>
      <c r="E22" s="79">
        <v>0</v>
      </c>
      <c r="F22" s="106">
        <v>0</v>
      </c>
      <c r="G22" s="106">
        <f t="shared" si="0"/>
        <v>0</v>
      </c>
      <c r="H22" s="79">
        <v>0</v>
      </c>
      <c r="I22" s="79">
        <v>0</v>
      </c>
      <c r="J22" s="79">
        <v>0</v>
      </c>
      <c r="K22" s="79">
        <v>0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0</v>
      </c>
      <c r="D23" s="79">
        <v>0</v>
      </c>
      <c r="E23" s="79">
        <v>0</v>
      </c>
      <c r="F23" s="106">
        <v>0</v>
      </c>
      <c r="G23" s="106">
        <f t="shared" si="0"/>
        <v>0</v>
      </c>
      <c r="H23" s="79">
        <v>0</v>
      </c>
      <c r="I23" s="79">
        <v>0</v>
      </c>
      <c r="J23" s="79">
        <v>0</v>
      </c>
      <c r="K23" s="79">
        <v>0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0</v>
      </c>
      <c r="D24" s="79">
        <v>0</v>
      </c>
      <c r="E24" s="79">
        <v>0</v>
      </c>
      <c r="F24" s="106">
        <v>0</v>
      </c>
      <c r="G24" s="106">
        <f t="shared" si="0"/>
        <v>0</v>
      </c>
      <c r="H24" s="79">
        <v>0</v>
      </c>
      <c r="I24" s="79">
        <v>0</v>
      </c>
      <c r="J24" s="79">
        <v>0</v>
      </c>
      <c r="K24" s="79">
        <v>0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0</v>
      </c>
      <c r="D25" s="79">
        <v>0</v>
      </c>
      <c r="E25" s="79">
        <v>0</v>
      </c>
      <c r="F25" s="106">
        <v>0</v>
      </c>
      <c r="G25" s="106">
        <f t="shared" si="0"/>
        <v>0</v>
      </c>
      <c r="H25" s="79">
        <v>0</v>
      </c>
      <c r="I25" s="79">
        <v>0</v>
      </c>
      <c r="J25" s="79">
        <v>0</v>
      </c>
      <c r="K25" s="79">
        <v>0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0.05</v>
      </c>
      <c r="D26" s="79">
        <v>0</v>
      </c>
      <c r="E26" s="79">
        <v>0</v>
      </c>
      <c r="F26" s="106">
        <v>-0.05</v>
      </c>
      <c r="G26" s="106">
        <f t="shared" si="0"/>
        <v>-100</v>
      </c>
      <c r="H26" s="79">
        <v>1.0223422679231935E-3</v>
      </c>
      <c r="I26" s="79">
        <v>0</v>
      </c>
      <c r="J26" s="79">
        <v>0</v>
      </c>
      <c r="K26" s="79">
        <v>-1.0223422679231935E-3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0</v>
      </c>
      <c r="D27" s="79">
        <v>0</v>
      </c>
      <c r="E27" s="79">
        <v>0</v>
      </c>
      <c r="F27" s="106">
        <v>0</v>
      </c>
      <c r="G27" s="106">
        <f t="shared" si="0"/>
        <v>0</v>
      </c>
      <c r="H27" s="79">
        <v>0</v>
      </c>
      <c r="I27" s="79">
        <v>0</v>
      </c>
      <c r="J27" s="79">
        <v>0</v>
      </c>
      <c r="K27" s="79">
        <v>0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106">
        <v>0</v>
      </c>
      <c r="G28" s="106">
        <f t="shared" si="0"/>
        <v>0</v>
      </c>
      <c r="H28" s="79">
        <v>0</v>
      </c>
      <c r="I28" s="79">
        <v>0</v>
      </c>
      <c r="J28" s="79">
        <v>0</v>
      </c>
      <c r="K28" s="79">
        <v>0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106">
        <v>0</v>
      </c>
      <c r="G29" s="106">
        <f t="shared" si="0"/>
        <v>0</v>
      </c>
      <c r="H29" s="79">
        <v>0</v>
      </c>
      <c r="I29" s="79">
        <v>0</v>
      </c>
      <c r="J29" s="79">
        <v>0</v>
      </c>
      <c r="K29" s="79">
        <v>0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0</v>
      </c>
      <c r="D30" s="79">
        <v>0</v>
      </c>
      <c r="E30" s="79">
        <v>0</v>
      </c>
      <c r="F30" s="106">
        <v>0</v>
      </c>
      <c r="G30" s="106">
        <f t="shared" si="0"/>
        <v>0</v>
      </c>
      <c r="H30" s="79">
        <v>0</v>
      </c>
      <c r="I30" s="79">
        <v>0</v>
      </c>
      <c r="J30" s="79">
        <v>0</v>
      </c>
      <c r="K30" s="79">
        <v>0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106">
        <v>0</v>
      </c>
      <c r="G31" s="106">
        <f t="shared" si="0"/>
        <v>0</v>
      </c>
      <c r="H31" s="79">
        <v>0</v>
      </c>
      <c r="I31" s="79">
        <v>0</v>
      </c>
      <c r="J31" s="79">
        <v>0</v>
      </c>
      <c r="K31" s="79">
        <v>0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106">
        <v>0</v>
      </c>
      <c r="G32" s="106">
        <f t="shared" si="0"/>
        <v>0</v>
      </c>
      <c r="H32" s="79">
        <v>0</v>
      </c>
      <c r="I32" s="79">
        <v>0</v>
      </c>
      <c r="J32" s="79">
        <v>0</v>
      </c>
      <c r="K32" s="79">
        <v>0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0</v>
      </c>
      <c r="E33" s="79">
        <v>0</v>
      </c>
      <c r="F33" s="106">
        <v>0</v>
      </c>
      <c r="G33" s="106">
        <f t="shared" si="0"/>
        <v>0</v>
      </c>
      <c r="H33" s="79">
        <v>0</v>
      </c>
      <c r="I33" s="79">
        <v>0</v>
      </c>
      <c r="J33" s="79">
        <v>0</v>
      </c>
      <c r="K33" s="79">
        <v>0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0</v>
      </c>
      <c r="D34" s="79">
        <v>0</v>
      </c>
      <c r="E34" s="79">
        <v>0</v>
      </c>
      <c r="F34" s="106">
        <v>0</v>
      </c>
      <c r="G34" s="106">
        <f t="shared" si="0"/>
        <v>0</v>
      </c>
      <c r="H34" s="79">
        <v>0</v>
      </c>
      <c r="I34" s="79">
        <v>0</v>
      </c>
      <c r="J34" s="79">
        <v>0</v>
      </c>
      <c r="K34" s="79">
        <v>0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0</v>
      </c>
      <c r="D35" s="79">
        <v>0</v>
      </c>
      <c r="E35" s="79">
        <v>0</v>
      </c>
      <c r="F35" s="106">
        <v>0</v>
      </c>
      <c r="G35" s="106">
        <f t="shared" si="0"/>
        <v>0</v>
      </c>
      <c r="H35" s="79">
        <v>0</v>
      </c>
      <c r="I35" s="79">
        <v>0</v>
      </c>
      <c r="J35" s="79">
        <v>0</v>
      </c>
      <c r="K35" s="79">
        <v>0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106">
        <v>0</v>
      </c>
      <c r="G36" s="106">
        <f t="shared" si="0"/>
        <v>0</v>
      </c>
      <c r="H36" s="79">
        <v>0</v>
      </c>
      <c r="I36" s="79">
        <v>0</v>
      </c>
      <c r="J36" s="79">
        <v>0</v>
      </c>
      <c r="K36" s="79">
        <v>0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0</v>
      </c>
      <c r="D37" s="79">
        <v>0</v>
      </c>
      <c r="E37" s="79">
        <v>0</v>
      </c>
      <c r="F37" s="106">
        <v>0</v>
      </c>
      <c r="G37" s="106">
        <f t="shared" si="0"/>
        <v>0</v>
      </c>
      <c r="H37" s="79">
        <v>0</v>
      </c>
      <c r="I37" s="79">
        <v>0</v>
      </c>
      <c r="J37" s="79">
        <v>0</v>
      </c>
      <c r="K37" s="79">
        <v>0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0.05</v>
      </c>
      <c r="D38" s="81">
        <v>0</v>
      </c>
      <c r="E38" s="81">
        <v>0</v>
      </c>
      <c r="F38" s="107">
        <v>-0.05</v>
      </c>
      <c r="G38" s="107">
        <f t="shared" si="0"/>
        <v>-100</v>
      </c>
      <c r="H38" s="81">
        <v>9.6008467178737461E-5</v>
      </c>
      <c r="I38" s="81">
        <v>0</v>
      </c>
      <c r="J38" s="81">
        <v>0</v>
      </c>
      <c r="K38" s="81">
        <v>-9.6008467178737461E-5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0</v>
      </c>
      <c r="D39" s="79">
        <v>0</v>
      </c>
      <c r="E39" s="79">
        <v>0</v>
      </c>
      <c r="F39" s="106">
        <v>0</v>
      </c>
      <c r="G39" s="106">
        <f t="shared" si="0"/>
        <v>0</v>
      </c>
      <c r="H39" s="79">
        <v>0</v>
      </c>
      <c r="I39" s="79">
        <v>0</v>
      </c>
      <c r="J39" s="79">
        <v>0</v>
      </c>
      <c r="K39" s="79">
        <v>0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0</v>
      </c>
      <c r="D40" s="81">
        <v>0</v>
      </c>
      <c r="E40" s="81">
        <v>0</v>
      </c>
      <c r="F40" s="107">
        <v>0</v>
      </c>
      <c r="G40" s="107">
        <f t="shared" si="0"/>
        <v>0</v>
      </c>
      <c r="H40" s="81">
        <v>0</v>
      </c>
      <c r="I40" s="81">
        <v>0</v>
      </c>
      <c r="J40" s="81">
        <v>0</v>
      </c>
      <c r="K40" s="81">
        <v>0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0</v>
      </c>
      <c r="D41" s="79">
        <v>0</v>
      </c>
      <c r="E41" s="79">
        <v>0</v>
      </c>
      <c r="F41" s="106">
        <v>0</v>
      </c>
      <c r="G41" s="106">
        <f t="shared" si="0"/>
        <v>0</v>
      </c>
      <c r="H41" s="79">
        <v>0</v>
      </c>
      <c r="I41" s="79">
        <v>0</v>
      </c>
      <c r="J41" s="79">
        <v>0</v>
      </c>
      <c r="K41" s="79">
        <v>0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0</v>
      </c>
      <c r="D42" s="81">
        <v>0</v>
      </c>
      <c r="E42" s="81">
        <v>0</v>
      </c>
      <c r="F42" s="107">
        <v>0</v>
      </c>
      <c r="G42" s="107">
        <f t="shared" si="0"/>
        <v>0</v>
      </c>
      <c r="H42" s="81">
        <v>0</v>
      </c>
      <c r="I42" s="81">
        <v>0</v>
      </c>
      <c r="J42" s="81">
        <v>0</v>
      </c>
      <c r="K42" s="81">
        <v>0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0</v>
      </c>
      <c r="D43" s="79">
        <v>0</v>
      </c>
      <c r="E43" s="79">
        <v>0</v>
      </c>
      <c r="F43" s="106">
        <v>0</v>
      </c>
      <c r="G43" s="106">
        <f t="shared" si="0"/>
        <v>0</v>
      </c>
      <c r="H43" s="79">
        <v>0</v>
      </c>
      <c r="I43" s="79">
        <v>0</v>
      </c>
      <c r="J43" s="79">
        <v>0</v>
      </c>
      <c r="K43" s="79">
        <v>0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0</v>
      </c>
      <c r="D44" s="79">
        <v>0</v>
      </c>
      <c r="E44" s="79">
        <v>0</v>
      </c>
      <c r="F44" s="106">
        <v>0</v>
      </c>
      <c r="G44" s="106">
        <f t="shared" si="0"/>
        <v>0</v>
      </c>
      <c r="H44" s="79">
        <v>0</v>
      </c>
      <c r="I44" s="79">
        <v>0</v>
      </c>
      <c r="J44" s="79">
        <v>0</v>
      </c>
      <c r="K44" s="79">
        <v>0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0</v>
      </c>
      <c r="D45" s="79">
        <v>0</v>
      </c>
      <c r="E45" s="79">
        <v>0</v>
      </c>
      <c r="F45" s="106">
        <v>0</v>
      </c>
      <c r="G45" s="106">
        <f t="shared" si="0"/>
        <v>0</v>
      </c>
      <c r="H45" s="79">
        <v>0</v>
      </c>
      <c r="I45" s="79">
        <v>0</v>
      </c>
      <c r="J45" s="79">
        <v>0</v>
      </c>
      <c r="K45" s="79">
        <v>0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106">
        <v>0</v>
      </c>
      <c r="G46" s="106">
        <f t="shared" si="0"/>
        <v>0</v>
      </c>
      <c r="H46" s="79">
        <v>0</v>
      </c>
      <c r="I46" s="79">
        <v>0</v>
      </c>
      <c r="J46" s="79">
        <v>0</v>
      </c>
      <c r="K46" s="79">
        <v>0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0</v>
      </c>
      <c r="D47" s="79">
        <v>0</v>
      </c>
      <c r="E47" s="79">
        <v>0</v>
      </c>
      <c r="F47" s="106">
        <v>0</v>
      </c>
      <c r="G47" s="106">
        <f t="shared" si="0"/>
        <v>0</v>
      </c>
      <c r="H47" s="79">
        <v>0</v>
      </c>
      <c r="I47" s="79">
        <v>0</v>
      </c>
      <c r="J47" s="79">
        <v>0</v>
      </c>
      <c r="K47" s="79">
        <v>0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106">
        <v>0</v>
      </c>
      <c r="G48" s="106">
        <f t="shared" si="0"/>
        <v>0</v>
      </c>
      <c r="H48" s="79">
        <v>0</v>
      </c>
      <c r="I48" s="79">
        <v>0</v>
      </c>
      <c r="J48" s="79">
        <v>0</v>
      </c>
      <c r="K48" s="79">
        <v>0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0</v>
      </c>
      <c r="D49" s="79">
        <v>0</v>
      </c>
      <c r="E49" s="79">
        <v>0</v>
      </c>
      <c r="F49" s="106">
        <v>0</v>
      </c>
      <c r="G49" s="106">
        <f t="shared" si="0"/>
        <v>0</v>
      </c>
      <c r="H49" s="79">
        <v>0</v>
      </c>
      <c r="I49" s="79">
        <v>0</v>
      </c>
      <c r="J49" s="79">
        <v>0</v>
      </c>
      <c r="K49" s="79">
        <v>0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0</v>
      </c>
      <c r="D50" s="79">
        <v>0</v>
      </c>
      <c r="E50" s="79">
        <v>0</v>
      </c>
      <c r="F50" s="106">
        <v>0</v>
      </c>
      <c r="G50" s="106">
        <f t="shared" si="0"/>
        <v>0</v>
      </c>
      <c r="H50" s="79">
        <v>0</v>
      </c>
      <c r="I50" s="79">
        <v>0</v>
      </c>
      <c r="J50" s="79">
        <v>0</v>
      </c>
      <c r="K50" s="79">
        <v>0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0</v>
      </c>
      <c r="D51" s="81">
        <v>0</v>
      </c>
      <c r="E51" s="81">
        <v>0</v>
      </c>
      <c r="F51" s="107">
        <v>0</v>
      </c>
      <c r="G51" s="107">
        <f t="shared" si="0"/>
        <v>0</v>
      </c>
      <c r="H51" s="81">
        <v>0</v>
      </c>
      <c r="I51" s="81">
        <v>0</v>
      </c>
      <c r="J51" s="81">
        <v>0</v>
      </c>
      <c r="K51" s="81">
        <v>0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106">
        <v>0</v>
      </c>
      <c r="G52" s="106">
        <f t="shared" si="0"/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106">
        <v>0</v>
      </c>
      <c r="G53" s="106">
        <f t="shared" si="0"/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106">
        <v>0</v>
      </c>
      <c r="G54" s="106">
        <f t="shared" si="0"/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106">
        <v>0</v>
      </c>
      <c r="G55" s="106">
        <f t="shared" si="0"/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106">
        <v>0</v>
      </c>
      <c r="G56" s="106">
        <f t="shared" si="0"/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106">
        <v>0</v>
      </c>
      <c r="G57" s="106">
        <f t="shared" si="0"/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107">
        <v>0</v>
      </c>
      <c r="G58" s="107">
        <f t="shared" si="0"/>
        <v>0</v>
      </c>
      <c r="H58" s="81">
        <v>0</v>
      </c>
      <c r="I58" s="81">
        <v>0</v>
      </c>
      <c r="J58" s="81">
        <v>0</v>
      </c>
      <c r="K58" s="81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2.04</v>
      </c>
      <c r="D59" s="81">
        <v>1.6600000000000001</v>
      </c>
      <c r="E59" s="81">
        <v>2.77</v>
      </c>
      <c r="F59" s="133">
        <v>0.73</v>
      </c>
      <c r="G59" s="107">
        <f t="shared" si="0"/>
        <v>35.784313725490193</v>
      </c>
      <c r="H59" s="81">
        <v>1.1917727719296856E-3</v>
      </c>
      <c r="I59" s="81">
        <v>8.3126726694846291E-4</v>
      </c>
      <c r="J59" s="81">
        <v>1.3684880963273334E-3</v>
      </c>
      <c r="K59" s="81">
        <v>1.7671532439764788E-4</v>
      </c>
      <c r="L59" s="172"/>
    </row>
    <row r="60" spans="1:12" x14ac:dyDescent="0.2">
      <c r="G60" s="10"/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85" zoomScaleNormal="100" zoomScaleSheetLayoutView="85" workbookViewId="0">
      <selection activeCell="K1" sqref="K1"/>
    </sheetView>
  </sheetViews>
  <sheetFormatPr defaultRowHeight="12.75" x14ac:dyDescent="0.2"/>
  <cols>
    <col min="1" max="1" width="5.7109375" style="110" customWidth="1"/>
    <col min="2" max="2" width="35.5703125" style="10" customWidth="1"/>
    <col min="3" max="6" width="11.85546875" style="10" customWidth="1"/>
    <col min="7" max="7" width="11.85546875" style="23" customWidth="1"/>
    <col min="8" max="10" width="11.85546875" style="10" customWidth="1"/>
    <col min="11" max="11" width="11.85546875" style="23" customWidth="1"/>
    <col min="12" max="15" width="11.85546875" style="10" customWidth="1"/>
    <col min="16" max="16" width="11.85546875" style="23" customWidth="1"/>
    <col min="17" max="17" width="11.85546875" style="10" customWidth="1"/>
    <col min="18" max="18" width="7.5703125" style="10" customWidth="1"/>
    <col min="19" max="224" width="9.140625" style="10" customWidth="1"/>
    <col min="225" max="16384" width="9.140625" style="10"/>
  </cols>
  <sheetData>
    <row r="1" spans="1:18" s="84" customFormat="1" ht="34.5" customHeight="1" x14ac:dyDescent="0.2">
      <c r="A1" s="194" t="s">
        <v>87</v>
      </c>
      <c r="B1" s="194"/>
      <c r="C1" s="84" t="s">
        <v>207</v>
      </c>
    </row>
    <row r="2" spans="1:18" s="17" customFormat="1" ht="15.95" customHeight="1" x14ac:dyDescent="0.25">
      <c r="A2" s="109"/>
      <c r="C2" s="193" t="s">
        <v>69</v>
      </c>
      <c r="D2" s="193"/>
      <c r="E2" s="193"/>
      <c r="F2" s="193"/>
      <c r="G2" s="193"/>
      <c r="H2" s="193"/>
      <c r="I2" s="193"/>
      <c r="J2" s="193"/>
      <c r="K2" s="193"/>
      <c r="L2" s="193"/>
      <c r="M2" s="30"/>
      <c r="N2" s="195" t="s">
        <v>205</v>
      </c>
      <c r="O2" s="195"/>
      <c r="P2" s="195"/>
      <c r="Q2" s="195"/>
    </row>
    <row r="3" spans="1:18" s="19" customFormat="1" ht="24.75" customHeight="1" x14ac:dyDescent="0.2">
      <c r="A3" s="174" t="s">
        <v>3</v>
      </c>
      <c r="B3" s="174" t="s">
        <v>4</v>
      </c>
      <c r="C3" s="196" t="s">
        <v>88</v>
      </c>
      <c r="D3" s="196"/>
      <c r="E3" s="196"/>
      <c r="F3" s="196"/>
      <c r="G3" s="196"/>
      <c r="H3" s="196" t="s">
        <v>89</v>
      </c>
      <c r="I3" s="196"/>
      <c r="J3" s="196"/>
      <c r="K3" s="196"/>
      <c r="L3" s="196"/>
      <c r="M3" s="196" t="s">
        <v>90</v>
      </c>
      <c r="N3" s="196"/>
      <c r="O3" s="196"/>
      <c r="P3" s="196"/>
      <c r="Q3" s="196"/>
      <c r="R3" s="170" t="s">
        <v>91</v>
      </c>
    </row>
    <row r="4" spans="1:18" s="19" customFormat="1" ht="38.25" customHeight="1" x14ac:dyDescent="0.2">
      <c r="A4" s="174"/>
      <c r="B4" s="174"/>
      <c r="C4" s="45" t="s">
        <v>8</v>
      </c>
      <c r="D4" s="45" t="s">
        <v>9</v>
      </c>
      <c r="E4" s="45" t="s">
        <v>10</v>
      </c>
      <c r="F4" s="174" t="s">
        <v>186</v>
      </c>
      <c r="G4" s="174"/>
      <c r="H4" s="45" t="s">
        <v>8</v>
      </c>
      <c r="I4" s="45" t="s">
        <v>9</v>
      </c>
      <c r="J4" s="45" t="s">
        <v>10</v>
      </c>
      <c r="K4" s="174" t="s">
        <v>186</v>
      </c>
      <c r="L4" s="174"/>
      <c r="M4" s="45" t="s">
        <v>8</v>
      </c>
      <c r="N4" s="45" t="s">
        <v>9</v>
      </c>
      <c r="O4" s="45" t="s">
        <v>10</v>
      </c>
      <c r="P4" s="174" t="s">
        <v>186</v>
      </c>
      <c r="Q4" s="174"/>
      <c r="R4" s="170"/>
    </row>
    <row r="5" spans="1:18" s="123" customFormat="1" ht="14.25" customHeight="1" x14ac:dyDescent="0.2">
      <c r="A5" s="122"/>
      <c r="B5" s="122"/>
      <c r="C5" s="131" t="s">
        <v>183</v>
      </c>
      <c r="D5" s="131" t="s">
        <v>184</v>
      </c>
      <c r="E5" s="131" t="s">
        <v>185</v>
      </c>
      <c r="F5" s="103" t="s">
        <v>11</v>
      </c>
      <c r="G5" s="103" t="s">
        <v>12</v>
      </c>
      <c r="H5" s="131" t="s">
        <v>183</v>
      </c>
      <c r="I5" s="131" t="s">
        <v>184</v>
      </c>
      <c r="J5" s="131" t="s">
        <v>185</v>
      </c>
      <c r="K5" s="103" t="s">
        <v>11</v>
      </c>
      <c r="L5" s="103" t="s">
        <v>12</v>
      </c>
      <c r="M5" s="131" t="s">
        <v>183</v>
      </c>
      <c r="N5" s="131" t="s">
        <v>184</v>
      </c>
      <c r="O5" s="131" t="s">
        <v>185</v>
      </c>
      <c r="P5" s="103" t="s">
        <v>11</v>
      </c>
      <c r="Q5" s="103" t="s">
        <v>12</v>
      </c>
      <c r="R5" s="170"/>
    </row>
    <row r="6" spans="1:18" s="111" customFormat="1" ht="15.75" customHeight="1" x14ac:dyDescent="0.2">
      <c r="A6" s="112">
        <v>1</v>
      </c>
      <c r="B6" s="85" t="s">
        <v>13</v>
      </c>
      <c r="C6" s="79">
        <v>0.67</v>
      </c>
      <c r="D6" s="79">
        <v>0.44</v>
      </c>
      <c r="E6" s="79">
        <v>0.34</v>
      </c>
      <c r="F6" s="79">
        <v>-0.33</v>
      </c>
      <c r="G6" s="78">
        <v>-49.253731343283583</v>
      </c>
      <c r="H6" s="79">
        <v>1.18</v>
      </c>
      <c r="I6" s="79">
        <v>0.23</v>
      </c>
      <c r="J6" s="79">
        <v>0.01</v>
      </c>
      <c r="K6" s="79">
        <v>-1.17</v>
      </c>
      <c r="L6" s="79">
        <v>-99.152542372881356</v>
      </c>
      <c r="M6" s="79">
        <v>0</v>
      </c>
      <c r="N6" s="79">
        <v>0</v>
      </c>
      <c r="O6" s="79">
        <v>0</v>
      </c>
      <c r="P6" s="79">
        <v>0</v>
      </c>
      <c r="Q6" s="79">
        <v>0</v>
      </c>
      <c r="R6" s="171"/>
    </row>
    <row r="7" spans="1:18" s="111" customFormat="1" ht="15.75" customHeight="1" x14ac:dyDescent="0.2">
      <c r="A7" s="112">
        <v>2</v>
      </c>
      <c r="B7" s="85" t="s">
        <v>14</v>
      </c>
      <c r="C7" s="79">
        <v>0</v>
      </c>
      <c r="D7" s="79">
        <v>0</v>
      </c>
      <c r="E7" s="79">
        <v>0</v>
      </c>
      <c r="F7" s="79">
        <v>0</v>
      </c>
      <c r="G7" s="78">
        <v>0</v>
      </c>
      <c r="H7" s="79">
        <v>0.19</v>
      </c>
      <c r="I7" s="79">
        <v>0.12</v>
      </c>
      <c r="J7" s="79">
        <v>0</v>
      </c>
      <c r="K7" s="79">
        <v>-0.19</v>
      </c>
      <c r="L7" s="79">
        <v>-100</v>
      </c>
      <c r="M7" s="79">
        <v>0.2</v>
      </c>
      <c r="N7" s="79">
        <v>0.14000000000000001</v>
      </c>
      <c r="O7" s="79">
        <v>0.15</v>
      </c>
      <c r="P7" s="79">
        <v>-5.0000000000000017E-2</v>
      </c>
      <c r="Q7" s="79">
        <v>-25.000000000000007</v>
      </c>
      <c r="R7" s="171"/>
    </row>
    <row r="8" spans="1:18" s="111" customFormat="1" ht="15.75" customHeight="1" x14ac:dyDescent="0.2">
      <c r="A8" s="112">
        <v>3</v>
      </c>
      <c r="B8" s="85" t="s">
        <v>15</v>
      </c>
      <c r="C8" s="79">
        <v>68.87</v>
      </c>
      <c r="D8" s="79">
        <v>0</v>
      </c>
      <c r="E8" s="79">
        <v>0</v>
      </c>
      <c r="F8" s="79">
        <v>-68.87</v>
      </c>
      <c r="G8" s="78">
        <v>-100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79">
        <v>0</v>
      </c>
      <c r="Q8" s="79">
        <v>0</v>
      </c>
      <c r="R8" s="171"/>
    </row>
    <row r="9" spans="1:18" s="111" customFormat="1" ht="15.75" customHeight="1" x14ac:dyDescent="0.2">
      <c r="A9" s="112">
        <v>4</v>
      </c>
      <c r="B9" s="85" t="s">
        <v>16</v>
      </c>
      <c r="C9" s="79">
        <v>0</v>
      </c>
      <c r="D9" s="79">
        <v>0</v>
      </c>
      <c r="E9" s="79">
        <v>0</v>
      </c>
      <c r="F9" s="79">
        <v>0</v>
      </c>
      <c r="G9" s="78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79">
        <v>1.74</v>
      </c>
      <c r="N9" s="79">
        <v>1.66</v>
      </c>
      <c r="O9" s="79">
        <v>1.57</v>
      </c>
      <c r="P9" s="79">
        <v>-0.16999999999999993</v>
      </c>
      <c r="Q9" s="79">
        <v>-9.7701149425287319</v>
      </c>
      <c r="R9" s="171"/>
    </row>
    <row r="10" spans="1:18" s="111" customFormat="1" ht="15.75" customHeight="1" x14ac:dyDescent="0.2">
      <c r="A10" s="112">
        <v>5</v>
      </c>
      <c r="B10" s="85" t="s">
        <v>17</v>
      </c>
      <c r="C10" s="79">
        <v>1.65</v>
      </c>
      <c r="D10" s="79">
        <v>1.4</v>
      </c>
      <c r="E10" s="79">
        <v>1.24</v>
      </c>
      <c r="F10" s="79">
        <v>-0.40999999999999992</v>
      </c>
      <c r="G10" s="78">
        <v>-24.848484848484844</v>
      </c>
      <c r="H10" s="79">
        <v>0.09</v>
      </c>
      <c r="I10" s="79">
        <v>0.08</v>
      </c>
      <c r="J10" s="79">
        <v>0.08</v>
      </c>
      <c r="K10" s="79">
        <v>-9.999999999999995E-3</v>
      </c>
      <c r="L10" s="79">
        <v>-11.111111111111107</v>
      </c>
      <c r="M10" s="79">
        <v>0.05</v>
      </c>
      <c r="N10" s="79">
        <v>0.04</v>
      </c>
      <c r="O10" s="79">
        <v>0.04</v>
      </c>
      <c r="P10" s="79">
        <v>-1.0000000000000002E-2</v>
      </c>
      <c r="Q10" s="79">
        <v>-20.000000000000004</v>
      </c>
      <c r="R10" s="171"/>
    </row>
    <row r="11" spans="1:18" s="111" customFormat="1" ht="15.75" customHeight="1" x14ac:dyDescent="0.2">
      <c r="A11" s="112">
        <v>6</v>
      </c>
      <c r="B11" s="85" t="s">
        <v>18</v>
      </c>
      <c r="C11" s="79">
        <v>0</v>
      </c>
      <c r="D11" s="79">
        <v>0</v>
      </c>
      <c r="E11" s="79">
        <v>0</v>
      </c>
      <c r="F11" s="79">
        <v>0</v>
      </c>
      <c r="G11" s="78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79">
        <v>0</v>
      </c>
      <c r="Q11" s="79">
        <v>0</v>
      </c>
      <c r="R11" s="171"/>
    </row>
    <row r="12" spans="1:18" s="111" customFormat="1" ht="15.75" customHeight="1" x14ac:dyDescent="0.2">
      <c r="A12" s="112">
        <v>7</v>
      </c>
      <c r="B12" s="85" t="s">
        <v>19</v>
      </c>
      <c r="C12" s="79">
        <v>0</v>
      </c>
      <c r="D12" s="79">
        <v>0</v>
      </c>
      <c r="E12" s="79">
        <v>0</v>
      </c>
      <c r="F12" s="79">
        <v>0</v>
      </c>
      <c r="G12" s="78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79">
        <v>0.25</v>
      </c>
      <c r="N12" s="79">
        <v>0.59</v>
      </c>
      <c r="O12" s="79">
        <v>0.77</v>
      </c>
      <c r="P12" s="79">
        <v>0.52</v>
      </c>
      <c r="Q12" s="79">
        <v>208</v>
      </c>
      <c r="R12" s="171"/>
    </row>
    <row r="13" spans="1:18" s="111" customFormat="1" ht="15.75" customHeight="1" x14ac:dyDescent="0.2">
      <c r="A13" s="112">
        <v>8</v>
      </c>
      <c r="B13" s="85" t="s">
        <v>20</v>
      </c>
      <c r="C13" s="79">
        <v>0.46</v>
      </c>
      <c r="D13" s="79">
        <v>0.47</v>
      </c>
      <c r="E13" s="79">
        <v>0.48</v>
      </c>
      <c r="F13" s="79">
        <v>1.9999999999999962E-2</v>
      </c>
      <c r="G13" s="78">
        <v>4.3478260869565135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0.23</v>
      </c>
      <c r="N13" s="79">
        <v>0.24</v>
      </c>
      <c r="O13" s="79">
        <v>0.23</v>
      </c>
      <c r="P13" s="79">
        <v>0</v>
      </c>
      <c r="Q13" s="79">
        <v>0</v>
      </c>
      <c r="R13" s="171"/>
    </row>
    <row r="14" spans="1:18" s="111" customFormat="1" ht="15.75" customHeight="1" x14ac:dyDescent="0.2">
      <c r="A14" s="112">
        <v>9</v>
      </c>
      <c r="B14" s="85" t="s">
        <v>21</v>
      </c>
      <c r="C14" s="79">
        <v>0.05</v>
      </c>
      <c r="D14" s="79">
        <v>0.03</v>
      </c>
      <c r="E14" s="79">
        <v>0.02</v>
      </c>
      <c r="F14" s="79">
        <v>-3.0000000000000002E-2</v>
      </c>
      <c r="G14" s="78">
        <v>-60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0.82</v>
      </c>
      <c r="N14" s="79">
        <v>0.97</v>
      </c>
      <c r="O14" s="79">
        <v>0.96</v>
      </c>
      <c r="P14" s="79">
        <v>0.14000000000000001</v>
      </c>
      <c r="Q14" s="79">
        <v>17.073170731707318</v>
      </c>
      <c r="R14" s="171"/>
    </row>
    <row r="15" spans="1:18" s="111" customFormat="1" ht="15.75" customHeight="1" x14ac:dyDescent="0.2">
      <c r="A15" s="112">
        <v>10</v>
      </c>
      <c r="B15" s="85" t="s">
        <v>22</v>
      </c>
      <c r="C15" s="79">
        <v>0</v>
      </c>
      <c r="D15" s="79">
        <v>0</v>
      </c>
      <c r="E15" s="79">
        <v>0</v>
      </c>
      <c r="F15" s="79">
        <v>0</v>
      </c>
      <c r="G15" s="78">
        <v>0</v>
      </c>
      <c r="H15" s="79">
        <v>0.01</v>
      </c>
      <c r="I15" s="79">
        <v>0.01</v>
      </c>
      <c r="J15" s="79">
        <v>0.01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79">
        <v>0</v>
      </c>
      <c r="R15" s="171"/>
    </row>
    <row r="16" spans="1:18" s="111" customFormat="1" ht="15.75" customHeight="1" x14ac:dyDescent="0.2">
      <c r="A16" s="112">
        <v>11</v>
      </c>
      <c r="B16" s="85" t="s">
        <v>23</v>
      </c>
      <c r="C16" s="79">
        <v>54.58</v>
      </c>
      <c r="D16" s="79">
        <v>54.58</v>
      </c>
      <c r="E16" s="79">
        <v>54.58</v>
      </c>
      <c r="F16" s="79">
        <v>0</v>
      </c>
      <c r="G16" s="78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70.180000000000007</v>
      </c>
      <c r="N16" s="79">
        <v>14.95</v>
      </c>
      <c r="O16" s="79">
        <v>16.89</v>
      </c>
      <c r="P16" s="79">
        <v>-53.290000000000006</v>
      </c>
      <c r="Q16" s="79">
        <v>-75.933314334568252</v>
      </c>
      <c r="R16" s="171"/>
    </row>
    <row r="17" spans="1:18" s="111" customFormat="1" ht="15.75" customHeight="1" x14ac:dyDescent="0.2">
      <c r="A17" s="112">
        <v>12</v>
      </c>
      <c r="B17" s="85" t="s">
        <v>24</v>
      </c>
      <c r="C17" s="79">
        <v>0.01</v>
      </c>
      <c r="D17" s="79">
        <v>0</v>
      </c>
      <c r="E17" s="79">
        <v>0</v>
      </c>
      <c r="F17" s="79">
        <v>-0.01</v>
      </c>
      <c r="G17" s="78">
        <v>-100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0.14000000000000001</v>
      </c>
      <c r="N17" s="79">
        <v>0.1</v>
      </c>
      <c r="O17" s="79">
        <v>7.0000000000000007E-2</v>
      </c>
      <c r="P17" s="79">
        <v>-7.0000000000000007E-2</v>
      </c>
      <c r="Q17" s="79">
        <v>-50</v>
      </c>
      <c r="R17" s="171"/>
    </row>
    <row r="18" spans="1:18" s="30" customFormat="1" ht="15.75" customHeight="1" x14ac:dyDescent="0.25">
      <c r="A18" s="158" t="s">
        <v>25</v>
      </c>
      <c r="B18" s="159"/>
      <c r="C18" s="81">
        <v>126.29</v>
      </c>
      <c r="D18" s="81">
        <v>56.919999999999995</v>
      </c>
      <c r="E18" s="81">
        <v>56.66</v>
      </c>
      <c r="F18" s="81">
        <v>-69.63000000000001</v>
      </c>
      <c r="G18" s="80">
        <v>-55.135006730540823</v>
      </c>
      <c r="H18" s="81">
        <v>1.47</v>
      </c>
      <c r="I18" s="81">
        <v>0.44</v>
      </c>
      <c r="J18" s="81">
        <v>9.9999999999999992E-2</v>
      </c>
      <c r="K18" s="81">
        <v>-1.3699999999999999</v>
      </c>
      <c r="L18" s="81">
        <v>-93.197278911564624</v>
      </c>
      <c r="M18" s="81">
        <v>73.610000000000014</v>
      </c>
      <c r="N18" s="81">
        <v>18.690000000000001</v>
      </c>
      <c r="O18" s="81">
        <v>20.68</v>
      </c>
      <c r="P18" s="81">
        <v>-52.930000000000014</v>
      </c>
      <c r="Q18" s="81">
        <v>-71.905991033826936</v>
      </c>
      <c r="R18" s="172"/>
    </row>
    <row r="19" spans="1:18" s="111" customFormat="1" ht="15.75" customHeight="1" x14ac:dyDescent="0.2">
      <c r="A19" s="112">
        <v>13</v>
      </c>
      <c r="B19" s="85" t="s">
        <v>26</v>
      </c>
      <c r="C19" s="79">
        <v>0</v>
      </c>
      <c r="D19" s="79">
        <v>0</v>
      </c>
      <c r="E19" s="79">
        <v>0</v>
      </c>
      <c r="F19" s="79">
        <v>0</v>
      </c>
      <c r="G19" s="78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47.15</v>
      </c>
      <c r="N19" s="79">
        <v>46.68</v>
      </c>
      <c r="O19" s="79">
        <v>52.7</v>
      </c>
      <c r="P19" s="79">
        <v>5.5500000000000043</v>
      </c>
      <c r="Q19" s="79">
        <v>11.770943796394494</v>
      </c>
      <c r="R19" s="171"/>
    </row>
    <row r="20" spans="1:18" s="111" customFormat="1" ht="15.75" customHeight="1" x14ac:dyDescent="0.2">
      <c r="A20" s="112">
        <v>14</v>
      </c>
      <c r="B20" s="85" t="s">
        <v>27</v>
      </c>
      <c r="C20" s="79">
        <v>0</v>
      </c>
      <c r="D20" s="79">
        <v>0</v>
      </c>
      <c r="E20" s="79">
        <v>0</v>
      </c>
      <c r="F20" s="79">
        <v>0</v>
      </c>
      <c r="G20" s="78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544.41999999999996</v>
      </c>
      <c r="N20" s="79">
        <v>384.76</v>
      </c>
      <c r="O20" s="79">
        <v>514.15</v>
      </c>
      <c r="P20" s="79">
        <v>-30.269999999999982</v>
      </c>
      <c r="Q20" s="79">
        <v>-5.5600455530656445</v>
      </c>
      <c r="R20" s="171"/>
    </row>
    <row r="21" spans="1:18" s="111" customFormat="1" ht="15.75" customHeight="1" x14ac:dyDescent="0.2">
      <c r="A21" s="112">
        <v>15</v>
      </c>
      <c r="B21" s="85" t="s">
        <v>28</v>
      </c>
      <c r="C21" s="79">
        <v>0.68</v>
      </c>
      <c r="D21" s="79">
        <v>0.62</v>
      </c>
      <c r="E21" s="79">
        <v>0.59</v>
      </c>
      <c r="F21" s="79">
        <v>-9.000000000000008E-2</v>
      </c>
      <c r="G21" s="78">
        <v>-13.23529411764707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171"/>
    </row>
    <row r="22" spans="1:18" s="111" customFormat="1" ht="15.75" customHeight="1" x14ac:dyDescent="0.2">
      <c r="A22" s="112">
        <v>16</v>
      </c>
      <c r="B22" s="85" t="s">
        <v>29</v>
      </c>
      <c r="C22" s="79">
        <v>1.22</v>
      </c>
      <c r="D22" s="79">
        <v>1.19</v>
      </c>
      <c r="E22" s="79">
        <v>1.18</v>
      </c>
      <c r="F22" s="79">
        <v>-4.0000000000000036E-2</v>
      </c>
      <c r="G22" s="78">
        <v>-3.2786885245901667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0.05</v>
      </c>
      <c r="N22" s="79">
        <v>0.12</v>
      </c>
      <c r="O22" s="79">
        <v>0.1</v>
      </c>
      <c r="P22" s="79">
        <v>0.05</v>
      </c>
      <c r="Q22" s="79">
        <v>100</v>
      </c>
      <c r="R22" s="171"/>
    </row>
    <row r="23" spans="1:18" s="111" customFormat="1" ht="15.75" customHeight="1" x14ac:dyDescent="0.2">
      <c r="A23" s="112">
        <v>17</v>
      </c>
      <c r="B23" s="85" t="s">
        <v>30</v>
      </c>
      <c r="C23" s="79">
        <v>0</v>
      </c>
      <c r="D23" s="79">
        <v>0</v>
      </c>
      <c r="E23" s="79">
        <v>0</v>
      </c>
      <c r="F23" s="79">
        <v>0</v>
      </c>
      <c r="G23" s="78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9.3800000000000008</v>
      </c>
      <c r="N23" s="79">
        <v>12.15</v>
      </c>
      <c r="O23" s="79">
        <v>17.95</v>
      </c>
      <c r="P23" s="79">
        <v>8.5699999999999985</v>
      </c>
      <c r="Q23" s="79">
        <v>91.364605543709999</v>
      </c>
      <c r="R23" s="171"/>
    </row>
    <row r="24" spans="1:18" s="111" customFormat="1" ht="15.75" customHeight="1" x14ac:dyDescent="0.2">
      <c r="A24" s="112">
        <v>18</v>
      </c>
      <c r="B24" s="85" t="s">
        <v>31</v>
      </c>
      <c r="C24" s="79">
        <v>0.97</v>
      </c>
      <c r="D24" s="79">
        <v>0</v>
      </c>
      <c r="E24" s="79">
        <v>0.18</v>
      </c>
      <c r="F24" s="79">
        <v>-0.79</v>
      </c>
      <c r="G24" s="78">
        <v>-81.443298969072174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97.15</v>
      </c>
      <c r="N24" s="79">
        <v>93.73</v>
      </c>
      <c r="O24" s="79">
        <v>73.31</v>
      </c>
      <c r="P24" s="79">
        <v>-23.840000000000003</v>
      </c>
      <c r="Q24" s="79">
        <v>-24.539372104992282</v>
      </c>
      <c r="R24" s="171"/>
    </row>
    <row r="25" spans="1:18" s="111" customFormat="1" ht="15.75" customHeight="1" x14ac:dyDescent="0.2">
      <c r="A25" s="112">
        <v>19</v>
      </c>
      <c r="B25" s="85" t="s">
        <v>32</v>
      </c>
      <c r="C25" s="79">
        <v>0</v>
      </c>
      <c r="D25" s="79">
        <v>0</v>
      </c>
      <c r="E25" s="79">
        <v>0</v>
      </c>
      <c r="F25" s="79">
        <v>0</v>
      </c>
      <c r="G25" s="78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26.3</v>
      </c>
      <c r="N25" s="79">
        <v>46.05</v>
      </c>
      <c r="O25" s="79">
        <v>41.18</v>
      </c>
      <c r="P25" s="79">
        <v>14.879999999999999</v>
      </c>
      <c r="Q25" s="79">
        <v>56.577946768060826</v>
      </c>
      <c r="R25" s="171"/>
    </row>
    <row r="26" spans="1:18" s="111" customFormat="1" ht="15.75" customHeight="1" x14ac:dyDescent="0.2">
      <c r="A26" s="112">
        <v>20</v>
      </c>
      <c r="B26" s="85" t="s">
        <v>33</v>
      </c>
      <c r="C26" s="79">
        <v>1.28</v>
      </c>
      <c r="D26" s="79">
        <v>2.31</v>
      </c>
      <c r="E26" s="79">
        <v>2.15</v>
      </c>
      <c r="F26" s="79">
        <v>0.86999999999999988</v>
      </c>
      <c r="G26" s="78">
        <v>67.968749999999986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0.01</v>
      </c>
      <c r="O26" s="79">
        <v>0.01</v>
      </c>
      <c r="P26" s="79">
        <v>0.01</v>
      </c>
      <c r="Q26" s="79">
        <v>0</v>
      </c>
      <c r="R26" s="171"/>
    </row>
    <row r="27" spans="1:18" s="111" customFormat="1" ht="15.75" customHeight="1" x14ac:dyDescent="0.2">
      <c r="A27" s="112">
        <v>21</v>
      </c>
      <c r="B27" s="85" t="s">
        <v>34</v>
      </c>
      <c r="C27" s="79">
        <v>3.52</v>
      </c>
      <c r="D27" s="79">
        <v>1.41</v>
      </c>
      <c r="E27" s="79">
        <v>1.19</v>
      </c>
      <c r="F27" s="79">
        <v>-2.33</v>
      </c>
      <c r="G27" s="78">
        <v>-66.193181818181827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  <c r="R27" s="171"/>
    </row>
    <row r="28" spans="1:18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v>0</v>
      </c>
      <c r="G28" s="78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0.4</v>
      </c>
      <c r="N28" s="79">
        <v>0.37</v>
      </c>
      <c r="O28" s="79">
        <v>1.21</v>
      </c>
      <c r="P28" s="79">
        <v>0.80999999999999994</v>
      </c>
      <c r="Q28" s="79">
        <v>202.5</v>
      </c>
      <c r="R28" s="171"/>
    </row>
    <row r="29" spans="1:18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79">
        <v>0</v>
      </c>
      <c r="G29" s="78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0.04</v>
      </c>
      <c r="N29" s="79">
        <v>0.46</v>
      </c>
      <c r="O29" s="79">
        <v>0.46</v>
      </c>
      <c r="P29" s="79">
        <v>0.42000000000000004</v>
      </c>
      <c r="Q29" s="79">
        <v>1050</v>
      </c>
      <c r="R29" s="171"/>
    </row>
    <row r="30" spans="1:18" s="111" customFormat="1" ht="15.75" customHeight="1" x14ac:dyDescent="0.2">
      <c r="A30" s="112">
        <v>24</v>
      </c>
      <c r="B30" s="85" t="s">
        <v>37</v>
      </c>
      <c r="C30" s="79">
        <v>7.37</v>
      </c>
      <c r="D30" s="79">
        <v>7.67</v>
      </c>
      <c r="E30" s="79">
        <v>6.8</v>
      </c>
      <c r="F30" s="79">
        <v>-0.57000000000000028</v>
      </c>
      <c r="G30" s="78">
        <v>-7.7340569877883345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0.08</v>
      </c>
      <c r="N30" s="79">
        <v>0.1</v>
      </c>
      <c r="O30" s="79">
        <v>0.1</v>
      </c>
      <c r="P30" s="79">
        <v>2.0000000000000004E-2</v>
      </c>
      <c r="Q30" s="79">
        <v>25.000000000000007</v>
      </c>
      <c r="R30" s="171"/>
    </row>
    <row r="31" spans="1:18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8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79">
        <v>0</v>
      </c>
      <c r="R31" s="171"/>
    </row>
    <row r="32" spans="1:18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v>0</v>
      </c>
      <c r="G32" s="78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0.06</v>
      </c>
      <c r="N32" s="79">
        <v>36.89</v>
      </c>
      <c r="O32" s="79">
        <v>59.85</v>
      </c>
      <c r="P32" s="79">
        <v>59.79</v>
      </c>
      <c r="Q32" s="79">
        <v>99650</v>
      </c>
      <c r="R32" s="171"/>
    </row>
    <row r="33" spans="1:18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0</v>
      </c>
      <c r="E33" s="79">
        <v>0</v>
      </c>
      <c r="F33" s="79">
        <v>0</v>
      </c>
      <c r="G33" s="78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171"/>
    </row>
    <row r="34" spans="1:18" s="111" customFormat="1" ht="15.75" customHeight="1" x14ac:dyDescent="0.2">
      <c r="A34" s="112">
        <v>28</v>
      </c>
      <c r="B34" s="85" t="s">
        <v>41</v>
      </c>
      <c r="C34" s="79">
        <v>0</v>
      </c>
      <c r="D34" s="79">
        <v>0</v>
      </c>
      <c r="E34" s="79">
        <v>0</v>
      </c>
      <c r="F34" s="79">
        <v>0</v>
      </c>
      <c r="G34" s="78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12.21</v>
      </c>
      <c r="N34" s="79">
        <v>17.010000000000002</v>
      </c>
      <c r="O34" s="79">
        <v>19.57</v>
      </c>
      <c r="P34" s="79">
        <v>7.3599999999999994</v>
      </c>
      <c r="Q34" s="79">
        <v>60.278460278460265</v>
      </c>
      <c r="R34" s="171"/>
    </row>
    <row r="35" spans="1:18" s="111" customFormat="1" ht="15.75" customHeight="1" x14ac:dyDescent="0.2">
      <c r="A35" s="112">
        <v>29</v>
      </c>
      <c r="B35" s="85" t="s">
        <v>42</v>
      </c>
      <c r="C35" s="79">
        <v>0</v>
      </c>
      <c r="D35" s="79">
        <v>0</v>
      </c>
      <c r="E35" s="79">
        <v>0</v>
      </c>
      <c r="F35" s="79">
        <v>0</v>
      </c>
      <c r="G35" s="78">
        <v>0</v>
      </c>
      <c r="H35" s="79">
        <v>7.0000000000000007E-2</v>
      </c>
      <c r="I35" s="79">
        <v>0</v>
      </c>
      <c r="J35" s="79">
        <v>0</v>
      </c>
      <c r="K35" s="79">
        <v>-7.0000000000000007E-2</v>
      </c>
      <c r="L35" s="79">
        <v>-100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  <c r="R35" s="171"/>
    </row>
    <row r="36" spans="1:18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79">
        <v>0</v>
      </c>
      <c r="G36" s="78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</v>
      </c>
      <c r="R36" s="171"/>
    </row>
    <row r="37" spans="1:18" s="111" customFormat="1" ht="15.75" customHeight="1" x14ac:dyDescent="0.2">
      <c r="A37" s="112">
        <v>31</v>
      </c>
      <c r="B37" s="85" t="s">
        <v>44</v>
      </c>
      <c r="C37" s="79">
        <v>0</v>
      </c>
      <c r="D37" s="79">
        <v>0</v>
      </c>
      <c r="E37" s="79">
        <v>0</v>
      </c>
      <c r="F37" s="79">
        <v>0</v>
      </c>
      <c r="G37" s="78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3.01</v>
      </c>
      <c r="N37" s="79">
        <v>1.18</v>
      </c>
      <c r="O37" s="79">
        <v>1.58</v>
      </c>
      <c r="P37" s="79">
        <v>-1.4299999999999997</v>
      </c>
      <c r="Q37" s="79">
        <v>-47.50830564784053</v>
      </c>
      <c r="R37" s="171"/>
    </row>
    <row r="38" spans="1:18" s="30" customFormat="1" ht="15.75" customHeight="1" x14ac:dyDescent="0.25">
      <c r="A38" s="158" t="s">
        <v>45</v>
      </c>
      <c r="B38" s="159"/>
      <c r="C38" s="81">
        <v>15.04</v>
      </c>
      <c r="D38" s="81">
        <v>13.2</v>
      </c>
      <c r="E38" s="81">
        <v>12.09</v>
      </c>
      <c r="F38" s="81">
        <v>-2.9499999999999993</v>
      </c>
      <c r="G38" s="80">
        <v>-19.614361702127656</v>
      </c>
      <c r="H38" s="81">
        <v>7.0000000000000007E-2</v>
      </c>
      <c r="I38" s="81">
        <v>0</v>
      </c>
      <c r="J38" s="81">
        <v>0</v>
      </c>
      <c r="K38" s="81">
        <v>-7.0000000000000007E-2</v>
      </c>
      <c r="L38" s="81">
        <v>-100</v>
      </c>
      <c r="M38" s="81">
        <v>740.24999999999977</v>
      </c>
      <c r="N38" s="81">
        <v>639.50999999999988</v>
      </c>
      <c r="O38" s="81">
        <v>782.17000000000019</v>
      </c>
      <c r="P38" s="81">
        <v>41.920000000000414</v>
      </c>
      <c r="Q38" s="81">
        <v>5.6629517055049545</v>
      </c>
      <c r="R38" s="172"/>
    </row>
    <row r="39" spans="1:18" s="111" customFormat="1" ht="15.75" customHeight="1" x14ac:dyDescent="0.2">
      <c r="A39" s="112">
        <v>32</v>
      </c>
      <c r="B39" s="85" t="s">
        <v>46</v>
      </c>
      <c r="C39" s="79">
        <v>0</v>
      </c>
      <c r="D39" s="79">
        <v>0</v>
      </c>
      <c r="E39" s="79">
        <v>0</v>
      </c>
      <c r="F39" s="79">
        <v>0</v>
      </c>
      <c r="G39" s="78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131.34</v>
      </c>
      <c r="N39" s="79">
        <v>153.93</v>
      </c>
      <c r="O39" s="79">
        <v>135.24</v>
      </c>
      <c r="P39" s="79">
        <v>3.9000000000000057</v>
      </c>
      <c r="Q39" s="79">
        <v>2.9693924166286014</v>
      </c>
      <c r="R39" s="171"/>
    </row>
    <row r="40" spans="1:18" s="30" customFormat="1" ht="15.75" customHeight="1" x14ac:dyDescent="0.25">
      <c r="A40" s="158" t="s">
        <v>47</v>
      </c>
      <c r="B40" s="159"/>
      <c r="C40" s="81">
        <v>0</v>
      </c>
      <c r="D40" s="81">
        <v>0</v>
      </c>
      <c r="E40" s="81">
        <v>0</v>
      </c>
      <c r="F40" s="81">
        <v>0</v>
      </c>
      <c r="G40" s="80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131.34</v>
      </c>
      <c r="N40" s="81">
        <v>153.93</v>
      </c>
      <c r="O40" s="81">
        <v>135.24</v>
      </c>
      <c r="P40" s="81">
        <v>3.9000000000000057</v>
      </c>
      <c r="Q40" s="81">
        <v>2.9693924166286014</v>
      </c>
      <c r="R40" s="172"/>
    </row>
    <row r="41" spans="1:18" s="111" customFormat="1" ht="15.75" customHeight="1" x14ac:dyDescent="0.2">
      <c r="A41" s="112">
        <v>33</v>
      </c>
      <c r="B41" s="85" t="s">
        <v>48</v>
      </c>
      <c r="C41" s="79">
        <v>0</v>
      </c>
      <c r="D41" s="79">
        <v>13.24</v>
      </c>
      <c r="E41" s="79">
        <v>16.149999999999999</v>
      </c>
      <c r="F41" s="79">
        <v>16.149999999999999</v>
      </c>
      <c r="G41" s="78">
        <v>0</v>
      </c>
      <c r="H41" s="79">
        <v>0</v>
      </c>
      <c r="I41" s="79">
        <v>3.36</v>
      </c>
      <c r="J41" s="79">
        <v>7.51</v>
      </c>
      <c r="K41" s="79">
        <v>7.51</v>
      </c>
      <c r="L41" s="79">
        <v>0</v>
      </c>
      <c r="M41" s="79">
        <v>56.42</v>
      </c>
      <c r="N41" s="79">
        <v>72.430000000000007</v>
      </c>
      <c r="O41" s="79">
        <v>45.49</v>
      </c>
      <c r="P41" s="79">
        <v>-10.93</v>
      </c>
      <c r="Q41" s="79">
        <v>-19.372562920950017</v>
      </c>
      <c r="R41" s="171"/>
    </row>
    <row r="42" spans="1:18" s="30" customFormat="1" ht="15.75" customHeight="1" x14ac:dyDescent="0.25">
      <c r="A42" s="158" t="s">
        <v>49</v>
      </c>
      <c r="B42" s="159"/>
      <c r="C42" s="81">
        <v>0</v>
      </c>
      <c r="D42" s="81">
        <v>13.24</v>
      </c>
      <c r="E42" s="81">
        <v>16.149999999999999</v>
      </c>
      <c r="F42" s="81">
        <v>16.149999999999999</v>
      </c>
      <c r="G42" s="80">
        <v>0</v>
      </c>
      <c r="H42" s="81">
        <v>0</v>
      </c>
      <c r="I42" s="81">
        <v>3.36</v>
      </c>
      <c r="J42" s="81">
        <v>7.51</v>
      </c>
      <c r="K42" s="81">
        <v>7.51</v>
      </c>
      <c r="L42" s="81">
        <v>0</v>
      </c>
      <c r="M42" s="81">
        <v>56.42</v>
      </c>
      <c r="N42" s="81">
        <v>72.430000000000007</v>
      </c>
      <c r="O42" s="81">
        <v>45.49</v>
      </c>
      <c r="P42" s="81">
        <v>-10.93</v>
      </c>
      <c r="Q42" s="81">
        <v>-19.372562920950017</v>
      </c>
      <c r="R42" s="172"/>
    </row>
    <row r="43" spans="1:18" s="111" customFormat="1" ht="15.75" customHeight="1" x14ac:dyDescent="0.2">
      <c r="A43" s="112">
        <v>34</v>
      </c>
      <c r="B43" s="85" t="s">
        <v>50</v>
      </c>
      <c r="C43" s="79">
        <v>0</v>
      </c>
      <c r="D43" s="79">
        <v>0</v>
      </c>
      <c r="E43" s="79">
        <v>0</v>
      </c>
      <c r="F43" s="79">
        <v>0</v>
      </c>
      <c r="G43" s="78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79">
        <v>0</v>
      </c>
      <c r="Q43" s="79">
        <v>0</v>
      </c>
      <c r="R43" s="171"/>
    </row>
    <row r="44" spans="1:18" s="111" customFormat="1" ht="15.75" customHeight="1" x14ac:dyDescent="0.2">
      <c r="A44" s="112">
        <v>35</v>
      </c>
      <c r="B44" s="85" t="s">
        <v>51</v>
      </c>
      <c r="C44" s="79">
        <v>0</v>
      </c>
      <c r="D44" s="79">
        <v>0</v>
      </c>
      <c r="E44" s="79">
        <v>0</v>
      </c>
      <c r="F44" s="79">
        <v>0</v>
      </c>
      <c r="G44" s="78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34.549999999999997</v>
      </c>
      <c r="N44" s="79">
        <v>31.76</v>
      </c>
      <c r="O44" s="79">
        <v>27.87</v>
      </c>
      <c r="P44" s="79">
        <v>-6.6799999999999962</v>
      </c>
      <c r="Q44" s="79">
        <v>-19.334298118668585</v>
      </c>
      <c r="R44" s="171"/>
    </row>
    <row r="45" spans="1:18" s="111" customFormat="1" ht="15.75" customHeight="1" x14ac:dyDescent="0.2">
      <c r="A45" s="112">
        <v>36</v>
      </c>
      <c r="B45" s="85" t="s">
        <v>52</v>
      </c>
      <c r="C45" s="79">
        <v>0</v>
      </c>
      <c r="D45" s="79">
        <v>0</v>
      </c>
      <c r="E45" s="79">
        <v>0</v>
      </c>
      <c r="F45" s="79">
        <v>0</v>
      </c>
      <c r="G45" s="78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40.85</v>
      </c>
      <c r="N45" s="79">
        <v>18.260000000000002</v>
      </c>
      <c r="O45" s="79">
        <v>18.52</v>
      </c>
      <c r="P45" s="79">
        <v>-22.330000000000002</v>
      </c>
      <c r="Q45" s="79">
        <v>-54.663402692778462</v>
      </c>
      <c r="R45" s="171"/>
    </row>
    <row r="46" spans="1:18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8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7.77</v>
      </c>
      <c r="N46" s="79">
        <v>3.27</v>
      </c>
      <c r="O46" s="79">
        <v>2.3199999999999998</v>
      </c>
      <c r="P46" s="79">
        <v>-5.4499999999999993</v>
      </c>
      <c r="Q46" s="79">
        <v>-70.141570141570128</v>
      </c>
      <c r="R46" s="171"/>
    </row>
    <row r="47" spans="1:18" s="111" customFormat="1" ht="15.75" customHeight="1" x14ac:dyDescent="0.2">
      <c r="A47" s="112">
        <v>38</v>
      </c>
      <c r="B47" s="85" t="s">
        <v>54</v>
      </c>
      <c r="C47" s="79">
        <v>0</v>
      </c>
      <c r="D47" s="79">
        <v>0</v>
      </c>
      <c r="E47" s="79">
        <v>0</v>
      </c>
      <c r="F47" s="79">
        <v>0</v>
      </c>
      <c r="G47" s="78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130.9</v>
      </c>
      <c r="N47" s="79">
        <v>127.68</v>
      </c>
      <c r="O47" s="79">
        <v>148.85</v>
      </c>
      <c r="P47" s="79">
        <v>17.949999999999989</v>
      </c>
      <c r="Q47" s="79">
        <v>13.712757830404879</v>
      </c>
      <c r="R47" s="171"/>
    </row>
    <row r="48" spans="1:18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79">
        <v>0</v>
      </c>
      <c r="G48" s="78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20.64</v>
      </c>
      <c r="N48" s="79">
        <v>25.21</v>
      </c>
      <c r="O48" s="79">
        <v>38.61</v>
      </c>
      <c r="P48" s="79">
        <v>17.97</v>
      </c>
      <c r="Q48" s="79">
        <v>87.063953488372078</v>
      </c>
      <c r="R48" s="171"/>
    </row>
    <row r="49" spans="1:18" s="111" customFormat="1" ht="15.75" customHeight="1" x14ac:dyDescent="0.2">
      <c r="A49" s="112">
        <v>40</v>
      </c>
      <c r="B49" s="85" t="s">
        <v>56</v>
      </c>
      <c r="C49" s="79">
        <v>0</v>
      </c>
      <c r="D49" s="79">
        <v>0</v>
      </c>
      <c r="E49" s="79">
        <v>0</v>
      </c>
      <c r="F49" s="79">
        <v>0</v>
      </c>
      <c r="G49" s="78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49.25</v>
      </c>
      <c r="N49" s="79">
        <v>40.58</v>
      </c>
      <c r="O49" s="79">
        <v>36.47</v>
      </c>
      <c r="P49" s="79">
        <v>-12.780000000000001</v>
      </c>
      <c r="Q49" s="79">
        <v>-25.949238578680205</v>
      </c>
      <c r="R49" s="171"/>
    </row>
    <row r="50" spans="1:18" s="111" customFormat="1" ht="15.75" customHeight="1" x14ac:dyDescent="0.2">
      <c r="A50" s="112">
        <v>41</v>
      </c>
      <c r="B50" s="85" t="s">
        <v>57</v>
      </c>
      <c r="C50" s="79">
        <v>0.01</v>
      </c>
      <c r="D50" s="79">
        <v>0.01</v>
      </c>
      <c r="E50" s="79">
        <v>0.02</v>
      </c>
      <c r="F50" s="79">
        <v>0.01</v>
      </c>
      <c r="G50" s="78">
        <v>100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77.319999999999993</v>
      </c>
      <c r="N50" s="79">
        <v>100.25</v>
      </c>
      <c r="O50" s="79">
        <v>107.81</v>
      </c>
      <c r="P50" s="79">
        <v>30.490000000000009</v>
      </c>
      <c r="Q50" s="79">
        <v>39.433523021210569</v>
      </c>
      <c r="R50" s="171"/>
    </row>
    <row r="51" spans="1:18" s="30" customFormat="1" ht="15.75" customHeight="1" x14ac:dyDescent="0.25">
      <c r="A51" s="158" t="s">
        <v>58</v>
      </c>
      <c r="B51" s="159"/>
      <c r="C51" s="81">
        <v>0.01</v>
      </c>
      <c r="D51" s="81">
        <v>0.01</v>
      </c>
      <c r="E51" s="81">
        <v>0.02</v>
      </c>
      <c r="F51" s="81">
        <v>0.01</v>
      </c>
      <c r="G51" s="80">
        <v>100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361.28</v>
      </c>
      <c r="N51" s="81">
        <v>347.01000000000005</v>
      </c>
      <c r="O51" s="81">
        <v>380.45</v>
      </c>
      <c r="P51" s="81">
        <v>19.170000000000016</v>
      </c>
      <c r="Q51" s="81">
        <v>5.3061337466784808</v>
      </c>
      <c r="R51" s="172"/>
    </row>
    <row r="52" spans="1:18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8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171"/>
    </row>
    <row r="53" spans="1:18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8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</row>
    <row r="54" spans="1:18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8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</row>
    <row r="55" spans="1:18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8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79">
        <v>0</v>
      </c>
    </row>
    <row r="56" spans="1:18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8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</row>
    <row r="57" spans="1:18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8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79">
        <v>0</v>
      </c>
    </row>
    <row r="58" spans="1:18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80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</row>
    <row r="59" spans="1:18" s="30" customFormat="1" ht="15.75" customHeight="1" x14ac:dyDescent="0.25">
      <c r="A59" s="158" t="s">
        <v>66</v>
      </c>
      <c r="B59" s="159"/>
      <c r="C59" s="81">
        <v>141.34</v>
      </c>
      <c r="D59" s="81">
        <v>83.36999999999999</v>
      </c>
      <c r="E59" s="81">
        <v>84.92</v>
      </c>
      <c r="F59" s="81">
        <v>-56.42</v>
      </c>
      <c r="G59" s="80">
        <v>-39.917928399603788</v>
      </c>
      <c r="H59" s="81">
        <v>1.54</v>
      </c>
      <c r="I59" s="81">
        <v>3.8</v>
      </c>
      <c r="J59" s="81">
        <v>7.6099999999999994</v>
      </c>
      <c r="K59" s="81">
        <v>6.0699999999999994</v>
      </c>
      <c r="L59" s="81">
        <v>394.15584415584408</v>
      </c>
      <c r="M59" s="81">
        <v>1362.8999999999996</v>
      </c>
      <c r="N59" s="81">
        <v>1231.57</v>
      </c>
      <c r="O59" s="81">
        <v>1364.0300000000002</v>
      </c>
      <c r="P59" s="81">
        <v>1.1300000000005639</v>
      </c>
      <c r="Q59" s="81">
        <v>8.2911438843683641E-2</v>
      </c>
    </row>
    <row r="60" spans="1:18" x14ac:dyDescent="0.2">
      <c r="G60" s="23" t="s">
        <v>187</v>
      </c>
      <c r="L60" s="10" t="s">
        <v>187</v>
      </c>
      <c r="Q60" s="10" t="s">
        <v>187</v>
      </c>
    </row>
  </sheetData>
  <mergeCells count="19"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58:B58"/>
    <mergeCell ref="A59:B59"/>
    <mergeCell ref="C2:L2"/>
    <mergeCell ref="A1:B1"/>
    <mergeCell ref="N2:Q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topLeftCell="A19" zoomScale="85" zoomScaleNormal="100" zoomScaleSheetLayoutView="85" workbookViewId="0">
      <selection activeCell="J14" sqref="J14"/>
    </sheetView>
  </sheetViews>
  <sheetFormatPr defaultRowHeight="12.75" x14ac:dyDescent="0.2"/>
  <cols>
    <col min="1" max="1" width="5.7109375" style="10" customWidth="1"/>
    <col min="2" max="2" width="36.42578125" style="10" customWidth="1"/>
    <col min="3" max="6" width="14.85546875" style="10" customWidth="1"/>
    <col min="7" max="7" width="14.85546875" style="23" customWidth="1"/>
    <col min="8" max="10" width="14.85546875" style="10" customWidth="1"/>
    <col min="11" max="12" width="14.85546875" style="23" customWidth="1"/>
    <col min="13" max="13" width="9.28515625" style="10" customWidth="1"/>
    <col min="14" max="235" width="9.140625" style="10" customWidth="1"/>
    <col min="236" max="16384" width="9.140625" style="10"/>
  </cols>
  <sheetData>
    <row r="1" spans="1:13" s="84" customFormat="1" ht="31.5" customHeight="1" x14ac:dyDescent="0.2">
      <c r="A1" s="84" t="s">
        <v>76</v>
      </c>
      <c r="C1" s="84" t="s">
        <v>219</v>
      </c>
    </row>
    <row r="2" spans="1:13" s="17" customFormat="1" ht="18.75" customHeight="1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  <c r="L2" s="182"/>
    </row>
    <row r="3" spans="1:13" s="17" customFormat="1" ht="27.75" customHeight="1" x14ac:dyDescent="0.2">
      <c r="A3" s="174" t="s">
        <v>3</v>
      </c>
      <c r="B3" s="174" t="s">
        <v>4</v>
      </c>
      <c r="C3" s="197" t="s">
        <v>77</v>
      </c>
      <c r="D3" s="197"/>
      <c r="E3" s="197"/>
      <c r="F3" s="197"/>
      <c r="G3" s="197"/>
      <c r="H3" s="197" t="s">
        <v>196</v>
      </c>
      <c r="I3" s="197"/>
      <c r="J3" s="197"/>
      <c r="K3" s="197"/>
      <c r="L3" s="197"/>
      <c r="M3" s="170" t="s">
        <v>78</v>
      </c>
    </row>
    <row r="4" spans="1:13" s="17" customFormat="1" ht="40.5" customHeight="1" x14ac:dyDescent="0.2">
      <c r="A4" s="174"/>
      <c r="B4" s="174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174" t="s">
        <v>186</v>
      </c>
      <c r="L4" s="174"/>
      <c r="M4" s="170"/>
    </row>
    <row r="5" spans="1:13" s="17" customFormat="1" x14ac:dyDescent="0.2">
      <c r="A5" s="39"/>
      <c r="B5" s="39"/>
      <c r="C5" s="69" t="s">
        <v>183</v>
      </c>
      <c r="D5" s="69" t="s">
        <v>184</v>
      </c>
      <c r="E5" s="69" t="s">
        <v>185</v>
      </c>
      <c r="F5" s="68" t="s">
        <v>11</v>
      </c>
      <c r="G5" s="68" t="s">
        <v>12</v>
      </c>
      <c r="H5" s="69" t="s">
        <v>183</v>
      </c>
      <c r="I5" s="69" t="s">
        <v>184</v>
      </c>
      <c r="J5" s="69" t="s">
        <v>185</v>
      </c>
      <c r="K5" s="68" t="s">
        <v>11</v>
      </c>
      <c r="L5" s="68" t="s">
        <v>12</v>
      </c>
      <c r="M5" s="170"/>
    </row>
    <row r="6" spans="1:13" s="111" customFormat="1" ht="15.75" customHeight="1" x14ac:dyDescent="0.2">
      <c r="A6" s="112">
        <v>1</v>
      </c>
      <c r="B6" s="85" t="s">
        <v>13</v>
      </c>
      <c r="C6" s="79">
        <v>201.97</v>
      </c>
      <c r="D6" s="79">
        <v>239.32</v>
      </c>
      <c r="E6" s="79">
        <v>241.97</v>
      </c>
      <c r="F6" s="79">
        <v>40</v>
      </c>
      <c r="G6" s="78">
        <v>19.804921522998463</v>
      </c>
      <c r="H6" s="79">
        <v>258.72000000000003</v>
      </c>
      <c r="I6" s="79">
        <v>305.42</v>
      </c>
      <c r="J6" s="79">
        <v>313.67</v>
      </c>
      <c r="K6" s="79">
        <v>54.949999999999989</v>
      </c>
      <c r="L6" s="78">
        <v>21.239177489177482</v>
      </c>
      <c r="M6" s="171"/>
    </row>
    <row r="7" spans="1:13" s="111" customFormat="1" ht="15.75" customHeight="1" x14ac:dyDescent="0.2">
      <c r="A7" s="112">
        <v>2</v>
      </c>
      <c r="B7" s="85" t="s">
        <v>14</v>
      </c>
      <c r="C7" s="79">
        <v>47.37</v>
      </c>
      <c r="D7" s="79">
        <v>62.17</v>
      </c>
      <c r="E7" s="79">
        <v>62.06</v>
      </c>
      <c r="F7" s="79">
        <v>14.690000000000005</v>
      </c>
      <c r="G7" s="78">
        <v>31.011188515938372</v>
      </c>
      <c r="H7" s="79">
        <v>62.31</v>
      </c>
      <c r="I7" s="79">
        <v>71.83</v>
      </c>
      <c r="J7" s="79">
        <v>73.650000000000006</v>
      </c>
      <c r="K7" s="79">
        <v>11.340000000000003</v>
      </c>
      <c r="L7" s="78">
        <v>18.199325950890714</v>
      </c>
      <c r="M7" s="171"/>
    </row>
    <row r="8" spans="1:13" s="111" customFormat="1" ht="15.75" customHeight="1" x14ac:dyDescent="0.2">
      <c r="A8" s="112">
        <v>3</v>
      </c>
      <c r="B8" s="85" t="s">
        <v>15</v>
      </c>
      <c r="C8" s="79">
        <v>9.93</v>
      </c>
      <c r="D8" s="79">
        <v>9.33</v>
      </c>
      <c r="E8" s="79">
        <v>9.31</v>
      </c>
      <c r="F8" s="79">
        <v>-0.61999999999999922</v>
      </c>
      <c r="G8" s="78">
        <v>-6.2437059415911298</v>
      </c>
      <c r="H8" s="79">
        <v>11.25</v>
      </c>
      <c r="I8" s="79">
        <v>8.3699999999999992</v>
      </c>
      <c r="J8" s="79">
        <v>10.51</v>
      </c>
      <c r="K8" s="79">
        <v>-0.74000000000000021</v>
      </c>
      <c r="L8" s="78">
        <v>-6.5777777777777793</v>
      </c>
      <c r="M8" s="171"/>
    </row>
    <row r="9" spans="1:13" s="111" customFormat="1" ht="15.75" customHeight="1" x14ac:dyDescent="0.2">
      <c r="A9" s="112">
        <v>4</v>
      </c>
      <c r="B9" s="85" t="s">
        <v>16</v>
      </c>
      <c r="C9" s="79">
        <v>85.49</v>
      </c>
      <c r="D9" s="79">
        <v>95.41</v>
      </c>
      <c r="E9" s="79">
        <v>96.1</v>
      </c>
      <c r="F9" s="79">
        <v>10.61</v>
      </c>
      <c r="G9" s="78">
        <v>12.410808281670372</v>
      </c>
      <c r="H9" s="79">
        <v>77.61</v>
      </c>
      <c r="I9" s="79">
        <v>86.67</v>
      </c>
      <c r="J9" s="79">
        <v>88</v>
      </c>
      <c r="K9" s="79">
        <v>10.39</v>
      </c>
      <c r="L9" s="78">
        <v>13.387450070867157</v>
      </c>
      <c r="M9" s="171"/>
    </row>
    <row r="10" spans="1:13" s="111" customFormat="1" ht="15.75" customHeight="1" x14ac:dyDescent="0.2">
      <c r="A10" s="112">
        <v>5</v>
      </c>
      <c r="B10" s="85" t="s">
        <v>17</v>
      </c>
      <c r="C10" s="79">
        <v>146.44999999999999</v>
      </c>
      <c r="D10" s="79">
        <v>155.63999999999999</v>
      </c>
      <c r="E10" s="79">
        <v>152.72999999999999</v>
      </c>
      <c r="F10" s="79">
        <v>6.2800000000000011</v>
      </c>
      <c r="G10" s="78">
        <v>4.2881529532263585</v>
      </c>
      <c r="H10" s="79">
        <v>222.23</v>
      </c>
      <c r="I10" s="79">
        <v>224.22</v>
      </c>
      <c r="J10" s="79">
        <v>222.88</v>
      </c>
      <c r="K10" s="79">
        <v>0.65000000000000568</v>
      </c>
      <c r="L10" s="78">
        <v>0.29248976285830253</v>
      </c>
      <c r="M10" s="171"/>
    </row>
    <row r="11" spans="1:13" s="111" customFormat="1" ht="15.75" customHeight="1" x14ac:dyDescent="0.2">
      <c r="A11" s="112">
        <v>6</v>
      </c>
      <c r="B11" s="85" t="s">
        <v>18</v>
      </c>
      <c r="C11" s="79">
        <v>58.51</v>
      </c>
      <c r="D11" s="79">
        <v>61.13</v>
      </c>
      <c r="E11" s="79">
        <v>60.37</v>
      </c>
      <c r="F11" s="79">
        <v>1.8599999999999994</v>
      </c>
      <c r="G11" s="78">
        <v>3.1789437702956751</v>
      </c>
      <c r="H11" s="79">
        <v>50.77</v>
      </c>
      <c r="I11" s="79">
        <v>53.64</v>
      </c>
      <c r="J11" s="79">
        <v>53.3</v>
      </c>
      <c r="K11" s="79">
        <v>2.529999999999994</v>
      </c>
      <c r="L11" s="78">
        <v>4.9832578294268144</v>
      </c>
      <c r="M11" s="171"/>
    </row>
    <row r="12" spans="1:13" s="111" customFormat="1" ht="15.75" customHeight="1" x14ac:dyDescent="0.2">
      <c r="A12" s="112">
        <v>7</v>
      </c>
      <c r="B12" s="85" t="s">
        <v>19</v>
      </c>
      <c r="C12" s="79">
        <v>7.43</v>
      </c>
      <c r="D12" s="79">
        <v>8.57</v>
      </c>
      <c r="E12" s="79">
        <v>7.56</v>
      </c>
      <c r="F12" s="79">
        <v>0.12999999999999989</v>
      </c>
      <c r="G12" s="78">
        <v>1.7496635262449516</v>
      </c>
      <c r="H12" s="79">
        <v>9.8699999999999992</v>
      </c>
      <c r="I12" s="79">
        <v>10.51</v>
      </c>
      <c r="J12" s="79">
        <v>10.62</v>
      </c>
      <c r="K12" s="79">
        <v>0.75</v>
      </c>
      <c r="L12" s="78">
        <v>7.5987841945288768</v>
      </c>
      <c r="M12" s="171"/>
    </row>
    <row r="13" spans="1:13" s="111" customFormat="1" ht="15.75" customHeight="1" x14ac:dyDescent="0.2">
      <c r="A13" s="112">
        <v>8</v>
      </c>
      <c r="B13" s="85" t="s">
        <v>20</v>
      </c>
      <c r="C13" s="79">
        <v>1.89</v>
      </c>
      <c r="D13" s="79">
        <v>1.74</v>
      </c>
      <c r="E13" s="79">
        <v>1.77</v>
      </c>
      <c r="F13" s="79">
        <v>-0.11999999999999988</v>
      </c>
      <c r="G13" s="78">
        <v>-6.3492063492063435</v>
      </c>
      <c r="H13" s="79">
        <v>2.2400000000000002</v>
      </c>
      <c r="I13" s="79">
        <v>2.35</v>
      </c>
      <c r="J13" s="79">
        <v>2.2599999999999998</v>
      </c>
      <c r="K13" s="79">
        <v>1.9999999999999574E-2</v>
      </c>
      <c r="L13" s="78">
        <v>0.8928571428571237</v>
      </c>
      <c r="M13" s="171"/>
    </row>
    <row r="14" spans="1:13" s="111" customFormat="1" ht="15.75" customHeight="1" x14ac:dyDescent="0.2">
      <c r="A14" s="112">
        <v>9</v>
      </c>
      <c r="B14" s="85" t="s">
        <v>21</v>
      </c>
      <c r="C14" s="79">
        <v>131.96</v>
      </c>
      <c r="D14" s="79">
        <v>150.35</v>
      </c>
      <c r="E14" s="79">
        <v>157.26</v>
      </c>
      <c r="F14" s="79">
        <v>25.299999999999983</v>
      </c>
      <c r="G14" s="78">
        <v>19.172476508032723</v>
      </c>
      <c r="H14" s="79">
        <v>141.41999999999999</v>
      </c>
      <c r="I14" s="79">
        <v>181.47</v>
      </c>
      <c r="J14" s="79">
        <v>239.17</v>
      </c>
      <c r="K14" s="79">
        <v>97.75</v>
      </c>
      <c r="L14" s="78">
        <v>69.120350728326969</v>
      </c>
      <c r="M14" s="171"/>
    </row>
    <row r="15" spans="1:13" s="111" customFormat="1" ht="15.75" customHeight="1" x14ac:dyDescent="0.2">
      <c r="A15" s="112">
        <v>10</v>
      </c>
      <c r="B15" s="85" t="s">
        <v>22</v>
      </c>
      <c r="C15" s="79">
        <v>1777.63</v>
      </c>
      <c r="D15" s="79">
        <v>1998.96</v>
      </c>
      <c r="E15" s="79">
        <v>2104.67</v>
      </c>
      <c r="F15" s="79">
        <v>327.03999999999996</v>
      </c>
      <c r="G15" s="78">
        <v>18.397529294622611</v>
      </c>
      <c r="H15" s="79">
        <v>2829.12</v>
      </c>
      <c r="I15" s="79">
        <v>3254.25</v>
      </c>
      <c r="J15" s="79">
        <v>3482.09</v>
      </c>
      <c r="K15" s="79">
        <v>652.97000000000025</v>
      </c>
      <c r="L15" s="78">
        <v>23.080321796176914</v>
      </c>
      <c r="M15" s="171"/>
    </row>
    <row r="16" spans="1:13" s="111" customFormat="1" ht="15.75" customHeight="1" x14ac:dyDescent="0.2">
      <c r="A16" s="112">
        <v>11</v>
      </c>
      <c r="B16" s="85" t="s">
        <v>23</v>
      </c>
      <c r="C16" s="79">
        <v>19.260000000000002</v>
      </c>
      <c r="D16" s="79">
        <v>60.12</v>
      </c>
      <c r="E16" s="79">
        <v>61.76</v>
      </c>
      <c r="F16" s="79">
        <v>42.5</v>
      </c>
      <c r="G16" s="78">
        <v>220.6645898234683</v>
      </c>
      <c r="H16" s="79">
        <v>18.25</v>
      </c>
      <c r="I16" s="79">
        <v>56.31</v>
      </c>
      <c r="J16" s="79">
        <v>58.47</v>
      </c>
      <c r="K16" s="79">
        <v>40.22</v>
      </c>
      <c r="L16" s="78">
        <v>220.38356164383561</v>
      </c>
      <c r="M16" s="171"/>
    </row>
    <row r="17" spans="1:13" s="111" customFormat="1" ht="15.75" customHeight="1" x14ac:dyDescent="0.2">
      <c r="A17" s="112">
        <v>12</v>
      </c>
      <c r="B17" s="85" t="s">
        <v>24</v>
      </c>
      <c r="C17" s="79">
        <v>74.34</v>
      </c>
      <c r="D17" s="79">
        <v>84.99</v>
      </c>
      <c r="E17" s="79">
        <v>87.06</v>
      </c>
      <c r="F17" s="79">
        <v>12.719999999999999</v>
      </c>
      <c r="G17" s="78">
        <v>17.11057304277643</v>
      </c>
      <c r="H17" s="79">
        <v>93.21</v>
      </c>
      <c r="I17" s="79">
        <v>101.36</v>
      </c>
      <c r="J17" s="79">
        <v>101.81</v>
      </c>
      <c r="K17" s="79">
        <v>8.6000000000000085</v>
      </c>
      <c r="L17" s="78">
        <v>9.2264778457247179</v>
      </c>
      <c r="M17" s="171"/>
    </row>
    <row r="18" spans="1:13" s="30" customFormat="1" ht="15.75" customHeight="1" x14ac:dyDescent="0.25">
      <c r="A18" s="158" t="s">
        <v>25</v>
      </c>
      <c r="B18" s="159"/>
      <c r="C18" s="81">
        <v>2562.2300000000005</v>
      </c>
      <c r="D18" s="81">
        <v>2927.7299999999996</v>
      </c>
      <c r="E18" s="81">
        <v>3042.6200000000003</v>
      </c>
      <c r="F18" s="81">
        <v>480.38999999999987</v>
      </c>
      <c r="G18" s="80">
        <v>18.748902323366746</v>
      </c>
      <c r="H18" s="81">
        <v>3777</v>
      </c>
      <c r="I18" s="81">
        <v>4356.3999999999996</v>
      </c>
      <c r="J18" s="81">
        <v>4656.43</v>
      </c>
      <c r="K18" s="81">
        <v>879.43000000000029</v>
      </c>
      <c r="L18" s="80">
        <v>23.283823140058253</v>
      </c>
      <c r="M18" s="172"/>
    </row>
    <row r="19" spans="1:13" s="111" customFormat="1" ht="15.75" customHeight="1" x14ac:dyDescent="0.2">
      <c r="A19" s="112">
        <v>13</v>
      </c>
      <c r="B19" s="85" t="s">
        <v>26</v>
      </c>
      <c r="C19" s="79">
        <v>75.77</v>
      </c>
      <c r="D19" s="79">
        <v>57.96</v>
      </c>
      <c r="E19" s="79">
        <v>51.64</v>
      </c>
      <c r="F19" s="79">
        <v>-24.129999999999995</v>
      </c>
      <c r="G19" s="78">
        <v>-31.846377194140157</v>
      </c>
      <c r="H19" s="79">
        <v>105.88</v>
      </c>
      <c r="I19" s="79">
        <v>93.9</v>
      </c>
      <c r="J19" s="79">
        <v>88.89</v>
      </c>
      <c r="K19" s="79">
        <v>-16.989999999999995</v>
      </c>
      <c r="L19" s="78">
        <v>-16.046467699282204</v>
      </c>
      <c r="M19" s="171"/>
    </row>
    <row r="20" spans="1:13" s="111" customFormat="1" ht="15.75" customHeight="1" x14ac:dyDescent="0.2">
      <c r="A20" s="112">
        <v>14</v>
      </c>
      <c r="B20" s="85" t="s">
        <v>27</v>
      </c>
      <c r="C20" s="79">
        <v>103.77</v>
      </c>
      <c r="D20" s="79">
        <v>23.12</v>
      </c>
      <c r="E20" s="79">
        <v>26.64</v>
      </c>
      <c r="F20" s="79">
        <v>-77.13</v>
      </c>
      <c r="G20" s="78">
        <v>-74.327840416305293</v>
      </c>
      <c r="H20" s="79">
        <v>74.62</v>
      </c>
      <c r="I20" s="79">
        <v>12.19</v>
      </c>
      <c r="J20" s="79">
        <v>14.05</v>
      </c>
      <c r="K20" s="79">
        <v>-60.570000000000007</v>
      </c>
      <c r="L20" s="78">
        <v>-81.171267756633611</v>
      </c>
      <c r="M20" s="171"/>
    </row>
    <row r="21" spans="1:13" s="111" customFormat="1" ht="15.75" customHeight="1" x14ac:dyDescent="0.2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79">
        <v>0</v>
      </c>
      <c r="G21" s="78">
        <v>0</v>
      </c>
      <c r="H21" s="79">
        <v>0</v>
      </c>
      <c r="I21" s="79">
        <v>0</v>
      </c>
      <c r="J21" s="79">
        <v>0</v>
      </c>
      <c r="K21" s="79">
        <v>0</v>
      </c>
      <c r="L21" s="78">
        <v>0</v>
      </c>
      <c r="M21" s="171"/>
    </row>
    <row r="22" spans="1:13" s="111" customFormat="1" ht="15.75" customHeight="1" x14ac:dyDescent="0.2">
      <c r="A22" s="112">
        <v>16</v>
      </c>
      <c r="B22" s="85" t="s">
        <v>29</v>
      </c>
      <c r="C22" s="79">
        <v>0.04</v>
      </c>
      <c r="D22" s="79">
        <v>0.01</v>
      </c>
      <c r="E22" s="79">
        <v>0.01</v>
      </c>
      <c r="F22" s="79">
        <v>-0.03</v>
      </c>
      <c r="G22" s="78">
        <v>-75</v>
      </c>
      <c r="H22" s="79">
        <v>0.01</v>
      </c>
      <c r="I22" s="79">
        <v>0</v>
      </c>
      <c r="J22" s="79">
        <v>0</v>
      </c>
      <c r="K22" s="79">
        <v>-0.01</v>
      </c>
      <c r="L22" s="78">
        <v>-100</v>
      </c>
      <c r="M22" s="171"/>
    </row>
    <row r="23" spans="1:13" s="111" customFormat="1" ht="15.75" customHeight="1" x14ac:dyDescent="0.2">
      <c r="A23" s="112">
        <v>17</v>
      </c>
      <c r="B23" s="85" t="s">
        <v>30</v>
      </c>
      <c r="C23" s="79">
        <v>4.26</v>
      </c>
      <c r="D23" s="79">
        <v>4.28</v>
      </c>
      <c r="E23" s="79">
        <v>4.1399999999999997</v>
      </c>
      <c r="F23" s="79">
        <v>-0.12000000000000011</v>
      </c>
      <c r="G23" s="78">
        <v>-2.8169014084507067</v>
      </c>
      <c r="H23" s="79">
        <v>2.2799999999999998</v>
      </c>
      <c r="I23" s="79">
        <v>2.37</v>
      </c>
      <c r="J23" s="79">
        <v>2.31</v>
      </c>
      <c r="K23" s="79">
        <v>3.0000000000000249E-2</v>
      </c>
      <c r="L23" s="78">
        <v>1.3157894736842215</v>
      </c>
      <c r="M23" s="171"/>
    </row>
    <row r="24" spans="1:13" s="111" customFormat="1" ht="15.75" customHeight="1" x14ac:dyDescent="0.2">
      <c r="A24" s="112">
        <v>18</v>
      </c>
      <c r="B24" s="85" t="s">
        <v>31</v>
      </c>
      <c r="C24" s="79">
        <v>72.510000000000005</v>
      </c>
      <c r="D24" s="79">
        <v>90.75</v>
      </c>
      <c r="E24" s="79">
        <v>102.72</v>
      </c>
      <c r="F24" s="79">
        <v>30.209999999999994</v>
      </c>
      <c r="G24" s="78">
        <v>41.663218866363252</v>
      </c>
      <c r="H24" s="79">
        <v>196.41</v>
      </c>
      <c r="I24" s="79">
        <v>234.35</v>
      </c>
      <c r="J24" s="79">
        <v>259.5</v>
      </c>
      <c r="K24" s="79">
        <v>63.09</v>
      </c>
      <c r="L24" s="78">
        <v>32.121582404154573</v>
      </c>
      <c r="M24" s="171"/>
    </row>
    <row r="25" spans="1:13" s="111" customFormat="1" ht="15.75" customHeight="1" x14ac:dyDescent="0.2">
      <c r="A25" s="112">
        <v>19</v>
      </c>
      <c r="B25" s="85" t="s">
        <v>32</v>
      </c>
      <c r="C25" s="79">
        <v>178.67</v>
      </c>
      <c r="D25" s="79">
        <v>221.66</v>
      </c>
      <c r="E25" s="79">
        <v>218.68</v>
      </c>
      <c r="F25" s="79">
        <v>40.010000000000019</v>
      </c>
      <c r="G25" s="78">
        <v>22.393238932109487</v>
      </c>
      <c r="H25" s="79">
        <v>237.04</v>
      </c>
      <c r="I25" s="79">
        <v>343.04</v>
      </c>
      <c r="J25" s="79">
        <v>352.38</v>
      </c>
      <c r="K25" s="79">
        <v>115.34</v>
      </c>
      <c r="L25" s="78">
        <v>48.658454269321638</v>
      </c>
      <c r="M25" s="171"/>
    </row>
    <row r="26" spans="1:13" s="111" customFormat="1" ht="15.75" customHeight="1" x14ac:dyDescent="0.2">
      <c r="A26" s="112">
        <v>20</v>
      </c>
      <c r="B26" s="85" t="s">
        <v>33</v>
      </c>
      <c r="C26" s="79">
        <v>55.72</v>
      </c>
      <c r="D26" s="79">
        <v>65.38</v>
      </c>
      <c r="E26" s="79">
        <v>69.38</v>
      </c>
      <c r="F26" s="79">
        <v>13.659999999999997</v>
      </c>
      <c r="G26" s="78">
        <v>24.515434314429282</v>
      </c>
      <c r="H26" s="79">
        <v>53.58</v>
      </c>
      <c r="I26" s="79">
        <v>60.93</v>
      </c>
      <c r="J26" s="79">
        <v>63.9</v>
      </c>
      <c r="K26" s="79">
        <v>10.32</v>
      </c>
      <c r="L26" s="78">
        <v>19.26091825307951</v>
      </c>
      <c r="M26" s="171"/>
    </row>
    <row r="27" spans="1:13" s="111" customFormat="1" ht="15.75" customHeight="1" x14ac:dyDescent="0.2">
      <c r="A27" s="112">
        <v>21</v>
      </c>
      <c r="B27" s="85" t="s">
        <v>34</v>
      </c>
      <c r="C27" s="79">
        <v>107.39</v>
      </c>
      <c r="D27" s="79">
        <v>138.22999999999999</v>
      </c>
      <c r="E27" s="79">
        <v>149.11000000000001</v>
      </c>
      <c r="F27" s="79">
        <v>41.720000000000013</v>
      </c>
      <c r="G27" s="78">
        <v>38.84905484682001</v>
      </c>
      <c r="H27" s="79">
        <v>82.82</v>
      </c>
      <c r="I27" s="79">
        <v>104.72</v>
      </c>
      <c r="J27" s="79">
        <v>111.37</v>
      </c>
      <c r="K27" s="79">
        <v>28.550000000000011</v>
      </c>
      <c r="L27" s="78">
        <v>34.472349673991801</v>
      </c>
      <c r="M27" s="171"/>
    </row>
    <row r="28" spans="1:13" s="111" customFormat="1" ht="15.75" customHeight="1" x14ac:dyDescent="0.2">
      <c r="A28" s="112">
        <v>22</v>
      </c>
      <c r="B28" s="85" t="s">
        <v>35</v>
      </c>
      <c r="C28" s="79">
        <v>158.35</v>
      </c>
      <c r="D28" s="79">
        <v>106.54</v>
      </c>
      <c r="E28" s="79">
        <v>118.29</v>
      </c>
      <c r="F28" s="79">
        <v>-40.059999999999988</v>
      </c>
      <c r="G28" s="78">
        <v>-25.298389643195446</v>
      </c>
      <c r="H28" s="79">
        <v>264.39999999999998</v>
      </c>
      <c r="I28" s="79">
        <v>184.47</v>
      </c>
      <c r="J28" s="79">
        <v>208.54</v>
      </c>
      <c r="K28" s="79">
        <v>-55.859999999999985</v>
      </c>
      <c r="L28" s="78">
        <v>-21.127080181543111</v>
      </c>
      <c r="M28" s="171"/>
    </row>
    <row r="29" spans="1:13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79">
        <v>0</v>
      </c>
      <c r="G29" s="78">
        <v>0</v>
      </c>
      <c r="H29" s="79">
        <v>0</v>
      </c>
      <c r="I29" s="79">
        <v>0</v>
      </c>
      <c r="J29" s="79">
        <v>0</v>
      </c>
      <c r="K29" s="79">
        <v>0</v>
      </c>
      <c r="L29" s="78">
        <v>0</v>
      </c>
      <c r="M29" s="171"/>
    </row>
    <row r="30" spans="1:13" s="111" customFormat="1" ht="15.75" customHeight="1" x14ac:dyDescent="0.2">
      <c r="A30" s="112">
        <v>24</v>
      </c>
      <c r="B30" s="85" t="s">
        <v>37</v>
      </c>
      <c r="C30" s="79">
        <v>0.41</v>
      </c>
      <c r="D30" s="79">
        <v>0.44</v>
      </c>
      <c r="E30" s="79">
        <v>0.42</v>
      </c>
      <c r="F30" s="79">
        <v>1.0000000000000009E-2</v>
      </c>
      <c r="G30" s="78">
        <v>2.4390243902439046</v>
      </c>
      <c r="H30" s="79">
        <v>0</v>
      </c>
      <c r="I30" s="79">
        <v>0</v>
      </c>
      <c r="J30" s="79">
        <v>0</v>
      </c>
      <c r="K30" s="79">
        <v>0</v>
      </c>
      <c r="L30" s="78">
        <v>0</v>
      </c>
      <c r="M30" s="171"/>
    </row>
    <row r="31" spans="1:13" s="111" customFormat="1" ht="15.75" customHeight="1" x14ac:dyDescent="0.2">
      <c r="A31" s="112">
        <v>25</v>
      </c>
      <c r="B31" s="85" t="s">
        <v>38</v>
      </c>
      <c r="C31" s="79">
        <v>3.45</v>
      </c>
      <c r="D31" s="79">
        <v>3.09</v>
      </c>
      <c r="E31" s="79">
        <v>2.92</v>
      </c>
      <c r="F31" s="79">
        <v>-0.53000000000000025</v>
      </c>
      <c r="G31" s="78">
        <v>-15.362318840579716</v>
      </c>
      <c r="H31" s="79">
        <v>0</v>
      </c>
      <c r="I31" s="79">
        <v>0</v>
      </c>
      <c r="J31" s="79">
        <v>0</v>
      </c>
      <c r="K31" s="79">
        <v>0</v>
      </c>
      <c r="L31" s="78">
        <v>0</v>
      </c>
      <c r="M31" s="171"/>
    </row>
    <row r="32" spans="1:13" s="111" customFormat="1" ht="15.75" customHeight="1" x14ac:dyDescent="0.2">
      <c r="A32" s="112">
        <v>26</v>
      </c>
      <c r="B32" s="85" t="s">
        <v>39</v>
      </c>
      <c r="C32" s="79">
        <v>40.880000000000003</v>
      </c>
      <c r="D32" s="79">
        <v>60.5</v>
      </c>
      <c r="E32" s="79">
        <v>64.81</v>
      </c>
      <c r="F32" s="79">
        <v>23.93</v>
      </c>
      <c r="G32" s="78">
        <v>58.537181996086098</v>
      </c>
      <c r="H32" s="79">
        <v>65.09</v>
      </c>
      <c r="I32" s="79">
        <v>92.66</v>
      </c>
      <c r="J32" s="79">
        <v>97.63</v>
      </c>
      <c r="K32" s="79">
        <v>32.539999999999992</v>
      </c>
      <c r="L32" s="78">
        <v>49.992318328468258</v>
      </c>
      <c r="M32" s="171"/>
    </row>
    <row r="33" spans="1:13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0</v>
      </c>
      <c r="E33" s="79">
        <v>0</v>
      </c>
      <c r="F33" s="79">
        <v>0</v>
      </c>
      <c r="G33" s="78">
        <v>0</v>
      </c>
      <c r="H33" s="79">
        <v>0</v>
      </c>
      <c r="I33" s="79">
        <v>0</v>
      </c>
      <c r="J33" s="79">
        <v>0</v>
      </c>
      <c r="K33" s="79">
        <v>0</v>
      </c>
      <c r="L33" s="78">
        <v>0</v>
      </c>
      <c r="M33" s="171"/>
    </row>
    <row r="34" spans="1:13" s="111" customFormat="1" ht="15.75" customHeight="1" x14ac:dyDescent="0.2">
      <c r="A34" s="112">
        <v>28</v>
      </c>
      <c r="B34" s="85" t="s">
        <v>41</v>
      </c>
      <c r="C34" s="79">
        <v>18.89</v>
      </c>
      <c r="D34" s="79">
        <v>30.92</v>
      </c>
      <c r="E34" s="79">
        <v>32.31</v>
      </c>
      <c r="F34" s="79">
        <v>13.420000000000002</v>
      </c>
      <c r="G34" s="78">
        <v>71.04287983059821</v>
      </c>
      <c r="H34" s="79">
        <v>35.14</v>
      </c>
      <c r="I34" s="79">
        <v>80.41</v>
      </c>
      <c r="J34" s="79">
        <v>89.9</v>
      </c>
      <c r="K34" s="79">
        <v>54.760000000000005</v>
      </c>
      <c r="L34" s="78">
        <v>155.83380762663631</v>
      </c>
      <c r="M34" s="171"/>
    </row>
    <row r="35" spans="1:13" s="111" customFormat="1" ht="15.75" customHeight="1" x14ac:dyDescent="0.2">
      <c r="A35" s="112">
        <v>29</v>
      </c>
      <c r="B35" s="85" t="s">
        <v>42</v>
      </c>
      <c r="C35" s="79">
        <v>0.01</v>
      </c>
      <c r="D35" s="79">
        <v>0.05</v>
      </c>
      <c r="E35" s="79">
        <v>0.05</v>
      </c>
      <c r="F35" s="79">
        <v>0.04</v>
      </c>
      <c r="G35" s="78">
        <v>400</v>
      </c>
      <c r="H35" s="79">
        <v>0</v>
      </c>
      <c r="I35" s="79">
        <v>0</v>
      </c>
      <c r="J35" s="79">
        <v>0</v>
      </c>
      <c r="K35" s="79">
        <v>0</v>
      </c>
      <c r="L35" s="78">
        <v>0</v>
      </c>
      <c r="M35" s="171"/>
    </row>
    <row r="36" spans="1:13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79">
        <v>0</v>
      </c>
      <c r="G36" s="78">
        <v>0</v>
      </c>
      <c r="H36" s="79">
        <v>0</v>
      </c>
      <c r="I36" s="79">
        <v>0</v>
      </c>
      <c r="J36" s="79">
        <v>0</v>
      </c>
      <c r="K36" s="79">
        <v>0</v>
      </c>
      <c r="L36" s="78">
        <v>0</v>
      </c>
      <c r="M36" s="171"/>
    </row>
    <row r="37" spans="1:13" s="111" customFormat="1" ht="15.75" customHeight="1" x14ac:dyDescent="0.2">
      <c r="A37" s="112">
        <v>31</v>
      </c>
      <c r="B37" s="85" t="s">
        <v>44</v>
      </c>
      <c r="C37" s="79">
        <v>7.21</v>
      </c>
      <c r="D37" s="79">
        <v>4.57</v>
      </c>
      <c r="E37" s="79">
        <v>5.27</v>
      </c>
      <c r="F37" s="79">
        <v>-1.9400000000000004</v>
      </c>
      <c r="G37" s="78">
        <v>-26.907073509015262</v>
      </c>
      <c r="H37" s="79">
        <v>3.64</v>
      </c>
      <c r="I37" s="79">
        <v>2.42</v>
      </c>
      <c r="J37" s="79">
        <v>1.81</v>
      </c>
      <c r="K37" s="79">
        <v>-1.83</v>
      </c>
      <c r="L37" s="78">
        <v>-50.27472527472527</v>
      </c>
      <c r="M37" s="171"/>
    </row>
    <row r="38" spans="1:13" s="30" customFormat="1" ht="15.75" customHeight="1" x14ac:dyDescent="0.25">
      <c r="A38" s="158" t="s">
        <v>45</v>
      </c>
      <c r="B38" s="159"/>
      <c r="C38" s="81">
        <v>827.33</v>
      </c>
      <c r="D38" s="81">
        <v>807.5</v>
      </c>
      <c r="E38" s="81">
        <v>846.38999999999987</v>
      </c>
      <c r="F38" s="81">
        <v>19.059999999999832</v>
      </c>
      <c r="G38" s="80">
        <v>2.3037965503486917</v>
      </c>
      <c r="H38" s="81">
        <v>1120.9100000000003</v>
      </c>
      <c r="I38" s="81">
        <v>1211.4600000000003</v>
      </c>
      <c r="J38" s="81">
        <v>1290.2800000000002</v>
      </c>
      <c r="K38" s="81">
        <v>169.36999999999989</v>
      </c>
      <c r="L38" s="80">
        <v>15.110044517401025</v>
      </c>
      <c r="M38" s="172"/>
    </row>
    <row r="39" spans="1:13" s="111" customFormat="1" ht="15.75" customHeight="1" x14ac:dyDescent="0.2">
      <c r="A39" s="112">
        <v>32</v>
      </c>
      <c r="B39" s="85" t="s">
        <v>46</v>
      </c>
      <c r="C39" s="79">
        <v>659.65</v>
      </c>
      <c r="D39" s="79">
        <v>918.01</v>
      </c>
      <c r="E39" s="79">
        <v>418.2</v>
      </c>
      <c r="F39" s="79">
        <v>-241.45</v>
      </c>
      <c r="G39" s="78">
        <v>-36.60274387932995</v>
      </c>
      <c r="H39" s="79">
        <v>864.95</v>
      </c>
      <c r="I39" s="79">
        <v>1180.77</v>
      </c>
      <c r="J39" s="79">
        <v>614.19000000000005</v>
      </c>
      <c r="K39" s="79">
        <v>-250.76</v>
      </c>
      <c r="L39" s="78">
        <v>-28.991271171744025</v>
      </c>
      <c r="M39" s="171"/>
    </row>
    <row r="40" spans="1:13" s="30" customFormat="1" ht="15.75" customHeight="1" x14ac:dyDescent="0.25">
      <c r="A40" s="158" t="s">
        <v>47</v>
      </c>
      <c r="B40" s="159"/>
      <c r="C40" s="81">
        <v>659.65</v>
      </c>
      <c r="D40" s="81">
        <v>918.01</v>
      </c>
      <c r="E40" s="81">
        <v>418.2</v>
      </c>
      <c r="F40" s="81">
        <v>-241.45</v>
      </c>
      <c r="G40" s="80">
        <v>-36.60274387932995</v>
      </c>
      <c r="H40" s="81">
        <v>864.95</v>
      </c>
      <c r="I40" s="81">
        <v>1180.77</v>
      </c>
      <c r="J40" s="81">
        <v>614.19000000000005</v>
      </c>
      <c r="K40" s="81">
        <v>-250.76</v>
      </c>
      <c r="L40" s="80">
        <v>-28.991271171744025</v>
      </c>
      <c r="M40" s="172"/>
    </row>
    <row r="41" spans="1:13" s="111" customFormat="1" ht="15.75" customHeight="1" x14ac:dyDescent="0.2">
      <c r="A41" s="112">
        <v>33</v>
      </c>
      <c r="B41" s="85" t="s">
        <v>48</v>
      </c>
      <c r="C41" s="79">
        <v>583.17999999999995</v>
      </c>
      <c r="D41" s="79">
        <v>683.62</v>
      </c>
      <c r="E41" s="79">
        <v>714.57</v>
      </c>
      <c r="F41" s="79">
        <v>131.3900000000001</v>
      </c>
      <c r="G41" s="78">
        <v>22.529922150965415</v>
      </c>
      <c r="H41" s="79">
        <v>1190.18</v>
      </c>
      <c r="I41" s="79">
        <v>1402.42</v>
      </c>
      <c r="J41" s="79">
        <v>1478.7</v>
      </c>
      <c r="K41" s="79">
        <v>288.52</v>
      </c>
      <c r="L41" s="78">
        <v>24.241711337780835</v>
      </c>
      <c r="M41" s="171"/>
    </row>
    <row r="42" spans="1:13" s="30" customFormat="1" ht="15.75" customHeight="1" x14ac:dyDescent="0.25">
      <c r="A42" s="158" t="s">
        <v>49</v>
      </c>
      <c r="B42" s="159"/>
      <c r="C42" s="81">
        <v>583.17999999999995</v>
      </c>
      <c r="D42" s="81">
        <v>683.62</v>
      </c>
      <c r="E42" s="81">
        <v>714.57</v>
      </c>
      <c r="F42" s="81">
        <v>131.3900000000001</v>
      </c>
      <c r="G42" s="80">
        <v>22.529922150965415</v>
      </c>
      <c r="H42" s="81">
        <v>1190.18</v>
      </c>
      <c r="I42" s="81">
        <v>1402.42</v>
      </c>
      <c r="J42" s="81">
        <v>1478.7</v>
      </c>
      <c r="K42" s="81">
        <v>288.52</v>
      </c>
      <c r="L42" s="80">
        <v>24.241711337780835</v>
      </c>
      <c r="M42" s="172"/>
    </row>
    <row r="43" spans="1:13" s="111" customFormat="1" ht="15.75" customHeight="1" x14ac:dyDescent="0.2">
      <c r="A43" s="112">
        <v>34</v>
      </c>
      <c r="B43" s="85" t="s">
        <v>50</v>
      </c>
      <c r="C43" s="79">
        <v>7.62</v>
      </c>
      <c r="D43" s="79">
        <v>17.579999999999998</v>
      </c>
      <c r="E43" s="79">
        <v>21.85</v>
      </c>
      <c r="F43" s="79">
        <v>14.23</v>
      </c>
      <c r="G43" s="78">
        <v>186.74540682414698</v>
      </c>
      <c r="H43" s="79">
        <v>7.89</v>
      </c>
      <c r="I43" s="79">
        <v>27.95</v>
      </c>
      <c r="J43" s="79">
        <v>36.81</v>
      </c>
      <c r="K43" s="79">
        <v>28.92</v>
      </c>
      <c r="L43" s="78">
        <v>366.53992395437263</v>
      </c>
      <c r="M43" s="171"/>
    </row>
    <row r="44" spans="1:13" s="111" customFormat="1" ht="15.75" customHeight="1" x14ac:dyDescent="0.2">
      <c r="A44" s="112">
        <v>35</v>
      </c>
      <c r="B44" s="85" t="s">
        <v>51</v>
      </c>
      <c r="C44" s="79">
        <v>9.0299999999999994</v>
      </c>
      <c r="D44" s="79">
        <v>10.4</v>
      </c>
      <c r="E44" s="79">
        <v>10.38</v>
      </c>
      <c r="F44" s="79">
        <v>1.3500000000000014</v>
      </c>
      <c r="G44" s="78">
        <v>14.950166112956827</v>
      </c>
      <c r="H44" s="79">
        <v>5.8</v>
      </c>
      <c r="I44" s="79">
        <v>7.59</v>
      </c>
      <c r="J44" s="79">
        <v>8.33</v>
      </c>
      <c r="K44" s="79">
        <v>2.5300000000000002</v>
      </c>
      <c r="L44" s="78">
        <v>43.62068965517242</v>
      </c>
      <c r="M44" s="171"/>
    </row>
    <row r="45" spans="1:13" s="111" customFormat="1" ht="15.75" customHeight="1" x14ac:dyDescent="0.2">
      <c r="A45" s="112">
        <v>36</v>
      </c>
      <c r="B45" s="85" t="s">
        <v>52</v>
      </c>
      <c r="C45" s="79">
        <v>13.17</v>
      </c>
      <c r="D45" s="79">
        <v>22.59</v>
      </c>
      <c r="E45" s="79">
        <v>27.89</v>
      </c>
      <c r="F45" s="79">
        <v>14.72</v>
      </c>
      <c r="G45" s="78">
        <v>111.76917236142749</v>
      </c>
      <c r="H45" s="79">
        <v>18.309999999999999</v>
      </c>
      <c r="I45" s="79">
        <v>32.24</v>
      </c>
      <c r="J45" s="79">
        <v>38.36</v>
      </c>
      <c r="K45" s="79">
        <v>20.05</v>
      </c>
      <c r="L45" s="78">
        <v>109.50300382304752</v>
      </c>
      <c r="M45" s="171"/>
    </row>
    <row r="46" spans="1:13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8">
        <v>0</v>
      </c>
      <c r="H46" s="79">
        <v>0</v>
      </c>
      <c r="I46" s="79">
        <v>0</v>
      </c>
      <c r="J46" s="79">
        <v>0</v>
      </c>
      <c r="K46" s="79">
        <v>0</v>
      </c>
      <c r="L46" s="78">
        <v>0</v>
      </c>
      <c r="M46" s="171"/>
    </row>
    <row r="47" spans="1:13" s="111" customFormat="1" ht="15.75" customHeight="1" x14ac:dyDescent="0.2">
      <c r="A47" s="112">
        <v>38</v>
      </c>
      <c r="B47" s="85" t="s">
        <v>54</v>
      </c>
      <c r="C47" s="79">
        <v>46.95</v>
      </c>
      <c r="D47" s="79">
        <v>44.35</v>
      </c>
      <c r="E47" s="79">
        <v>43.34</v>
      </c>
      <c r="F47" s="79">
        <v>-3.6099999999999994</v>
      </c>
      <c r="G47" s="78">
        <v>-7.6890308839190613</v>
      </c>
      <c r="H47" s="79">
        <v>32.520000000000003</v>
      </c>
      <c r="I47" s="79">
        <v>27.85</v>
      </c>
      <c r="J47" s="79">
        <v>26.92</v>
      </c>
      <c r="K47" s="79">
        <v>-5.6000000000000014</v>
      </c>
      <c r="L47" s="78">
        <v>-17.220172201722018</v>
      </c>
      <c r="M47" s="171"/>
    </row>
    <row r="48" spans="1:13" s="111" customFormat="1" ht="15.75" customHeight="1" x14ac:dyDescent="0.2">
      <c r="A48" s="112">
        <v>39</v>
      </c>
      <c r="B48" s="85" t="s">
        <v>55</v>
      </c>
      <c r="C48" s="79">
        <v>10.7</v>
      </c>
      <c r="D48" s="79">
        <v>12.95</v>
      </c>
      <c r="E48" s="79">
        <v>13.64</v>
      </c>
      <c r="F48" s="79">
        <v>2.9400000000000013</v>
      </c>
      <c r="G48" s="78">
        <v>27.476635514018703</v>
      </c>
      <c r="H48" s="79">
        <v>14.63</v>
      </c>
      <c r="I48" s="79">
        <v>17.510000000000002</v>
      </c>
      <c r="J48" s="79">
        <v>19.28</v>
      </c>
      <c r="K48" s="79">
        <v>4.6500000000000004</v>
      </c>
      <c r="L48" s="78">
        <v>31.784005468215998</v>
      </c>
      <c r="M48" s="171"/>
    </row>
    <row r="49" spans="1:13" s="111" customFormat="1" ht="15.75" customHeight="1" x14ac:dyDescent="0.2">
      <c r="A49" s="112">
        <v>40</v>
      </c>
      <c r="B49" s="85" t="s">
        <v>56</v>
      </c>
      <c r="C49" s="79">
        <v>8.23</v>
      </c>
      <c r="D49" s="79">
        <v>10.91</v>
      </c>
      <c r="E49" s="79">
        <v>12.26</v>
      </c>
      <c r="F49" s="79">
        <v>4.0299999999999994</v>
      </c>
      <c r="G49" s="78">
        <v>48.967193195625747</v>
      </c>
      <c r="H49" s="79">
        <v>4.91</v>
      </c>
      <c r="I49" s="79">
        <v>6.63</v>
      </c>
      <c r="J49" s="79">
        <v>6.95</v>
      </c>
      <c r="K49" s="79">
        <v>2.04</v>
      </c>
      <c r="L49" s="78">
        <v>41.54786150712831</v>
      </c>
      <c r="M49" s="171"/>
    </row>
    <row r="50" spans="1:13" s="111" customFormat="1" ht="15.75" customHeight="1" x14ac:dyDescent="0.2">
      <c r="A50" s="112">
        <v>41</v>
      </c>
      <c r="B50" s="85" t="s">
        <v>57</v>
      </c>
      <c r="C50" s="79">
        <v>18.420000000000002</v>
      </c>
      <c r="D50" s="79">
        <v>14.57</v>
      </c>
      <c r="E50" s="79">
        <v>15.89</v>
      </c>
      <c r="F50" s="79">
        <v>-2.5300000000000011</v>
      </c>
      <c r="G50" s="78">
        <v>-13.73507057546146</v>
      </c>
      <c r="H50" s="79">
        <v>13.17</v>
      </c>
      <c r="I50" s="79">
        <v>11.49</v>
      </c>
      <c r="J50" s="79">
        <v>12.34</v>
      </c>
      <c r="K50" s="79">
        <v>-0.83000000000000007</v>
      </c>
      <c r="L50" s="78">
        <v>-6.3022019741837525</v>
      </c>
      <c r="M50" s="171"/>
    </row>
    <row r="51" spans="1:13" s="30" customFormat="1" ht="15.75" customHeight="1" x14ac:dyDescent="0.25">
      <c r="A51" s="158" t="s">
        <v>58</v>
      </c>
      <c r="B51" s="159"/>
      <c r="C51" s="81">
        <v>114.12000000000002</v>
      </c>
      <c r="D51" s="81">
        <v>133.35</v>
      </c>
      <c r="E51" s="81">
        <v>145.25</v>
      </c>
      <c r="F51" s="81">
        <v>31.129999999999981</v>
      </c>
      <c r="G51" s="80">
        <v>27.278303540133169</v>
      </c>
      <c r="H51" s="81">
        <v>97.23</v>
      </c>
      <c r="I51" s="81">
        <v>131.26</v>
      </c>
      <c r="J51" s="81">
        <v>148.98999999999998</v>
      </c>
      <c r="K51" s="81">
        <v>51.759999999999977</v>
      </c>
      <c r="L51" s="80">
        <v>53.234598374987115</v>
      </c>
      <c r="M51" s="172"/>
    </row>
    <row r="52" spans="1:13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8">
        <v>0</v>
      </c>
      <c r="H52" s="79">
        <v>0</v>
      </c>
      <c r="I52" s="79">
        <v>0</v>
      </c>
      <c r="J52" s="79">
        <v>0</v>
      </c>
      <c r="K52" s="79">
        <v>0</v>
      </c>
      <c r="L52" s="78">
        <v>0</v>
      </c>
      <c r="M52" s="171"/>
    </row>
    <row r="53" spans="1:13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8">
        <v>0</v>
      </c>
      <c r="H53" s="79">
        <v>0</v>
      </c>
      <c r="I53" s="79">
        <v>0</v>
      </c>
      <c r="J53" s="79">
        <v>0</v>
      </c>
      <c r="K53" s="79">
        <v>0</v>
      </c>
      <c r="L53" s="78">
        <v>0</v>
      </c>
      <c r="M53" s="171"/>
    </row>
    <row r="54" spans="1:13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8">
        <v>0</v>
      </c>
      <c r="H54" s="79">
        <v>0</v>
      </c>
      <c r="I54" s="79">
        <v>0</v>
      </c>
      <c r="J54" s="79">
        <v>0</v>
      </c>
      <c r="K54" s="79">
        <v>0</v>
      </c>
      <c r="L54" s="78">
        <v>0</v>
      </c>
      <c r="M54" s="171"/>
    </row>
    <row r="55" spans="1:13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8">
        <v>0</v>
      </c>
      <c r="H55" s="79">
        <v>0</v>
      </c>
      <c r="I55" s="79">
        <v>0</v>
      </c>
      <c r="J55" s="79">
        <v>0</v>
      </c>
      <c r="K55" s="79">
        <v>0</v>
      </c>
      <c r="L55" s="78">
        <v>0</v>
      </c>
      <c r="M55" s="171"/>
    </row>
    <row r="56" spans="1:13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8">
        <v>0</v>
      </c>
      <c r="H56" s="79">
        <v>0</v>
      </c>
      <c r="I56" s="79">
        <v>0</v>
      </c>
      <c r="J56" s="79">
        <v>0</v>
      </c>
      <c r="K56" s="79">
        <v>0</v>
      </c>
      <c r="L56" s="78">
        <v>0</v>
      </c>
      <c r="M56" s="171"/>
    </row>
    <row r="57" spans="1:13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8">
        <v>0</v>
      </c>
      <c r="H57" s="79">
        <v>0</v>
      </c>
      <c r="I57" s="79">
        <v>0</v>
      </c>
      <c r="J57" s="79">
        <v>0</v>
      </c>
      <c r="K57" s="79">
        <v>0</v>
      </c>
      <c r="L57" s="78">
        <v>0</v>
      </c>
      <c r="M57" s="171"/>
    </row>
    <row r="58" spans="1:13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8">
        <v>0</v>
      </c>
      <c r="H58" s="81">
        <v>0</v>
      </c>
      <c r="I58" s="81">
        <v>0</v>
      </c>
      <c r="J58" s="81">
        <v>0</v>
      </c>
      <c r="K58" s="81">
        <v>0</v>
      </c>
      <c r="L58" s="80">
        <v>0</v>
      </c>
      <c r="M58" s="172"/>
    </row>
    <row r="59" spans="1:13" s="30" customFormat="1" ht="15.75" customHeight="1" x14ac:dyDescent="0.25">
      <c r="A59" s="158" t="s">
        <v>66</v>
      </c>
      <c r="B59" s="159"/>
      <c r="C59" s="81">
        <v>4746.51</v>
      </c>
      <c r="D59" s="81">
        <v>5470.21</v>
      </c>
      <c r="E59" s="81">
        <v>5167.03</v>
      </c>
      <c r="F59" s="81">
        <v>420.51999999999953</v>
      </c>
      <c r="G59" s="80">
        <v>8.8595620782427407</v>
      </c>
      <c r="H59" s="81">
        <v>7050.2699999999995</v>
      </c>
      <c r="I59" s="81">
        <v>8282.31</v>
      </c>
      <c r="J59" s="81">
        <v>8188.5900000000011</v>
      </c>
      <c r="K59" s="81">
        <v>1138.3200000000015</v>
      </c>
      <c r="L59" s="80">
        <v>16.145764630290778</v>
      </c>
      <c r="M59" s="172"/>
    </row>
    <row r="60" spans="1:13" x14ac:dyDescent="0.2">
      <c r="G60" s="23" t="s">
        <v>187</v>
      </c>
      <c r="L60" s="23" t="s">
        <v>187</v>
      </c>
    </row>
  </sheetData>
  <mergeCells count="15">
    <mergeCell ref="F4:G4"/>
    <mergeCell ref="K4:L4"/>
    <mergeCell ref="M3:M59"/>
    <mergeCell ref="I2:L2"/>
    <mergeCell ref="A3:A4"/>
    <mergeCell ref="B3:B4"/>
    <mergeCell ref="C3:G3"/>
    <mergeCell ref="H3:L3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view="pageBreakPreview" zoomScale="85" zoomScaleNormal="100" zoomScaleSheetLayoutView="85" workbookViewId="0">
      <selection activeCell="AJ15" sqref="AJ15"/>
    </sheetView>
  </sheetViews>
  <sheetFormatPr defaultRowHeight="12.75" x14ac:dyDescent="0.2"/>
  <cols>
    <col min="1" max="1" width="5.7109375" style="10" customWidth="1"/>
    <col min="2" max="2" width="38.28515625" style="10" customWidth="1"/>
    <col min="3" max="5" width="14.140625" style="10" customWidth="1"/>
    <col min="6" max="6" width="12.28515625" style="10" customWidth="1"/>
    <col min="7" max="7" width="12.28515625" style="23" customWidth="1"/>
    <col min="8" max="10" width="12.28515625" style="10" customWidth="1"/>
    <col min="11" max="11" width="12.28515625" style="23" customWidth="1"/>
    <col min="12" max="12" width="12.28515625" style="10" customWidth="1"/>
    <col min="13" max="13" width="7.28515625" style="10" customWidth="1"/>
    <col min="14" max="217" width="9.140625" style="10" customWidth="1"/>
    <col min="218" max="16384" width="9.140625" style="10"/>
  </cols>
  <sheetData>
    <row r="1" spans="1:23" s="84" customFormat="1" ht="29.25" customHeight="1" x14ac:dyDescent="0.2">
      <c r="A1" s="84" t="s">
        <v>82</v>
      </c>
      <c r="C1" s="84" t="s">
        <v>83</v>
      </c>
    </row>
    <row r="2" spans="1:23" s="17" customFormat="1" ht="18.75" customHeight="1" x14ac:dyDescent="0.25">
      <c r="A2" s="11"/>
      <c r="C2" s="35" t="s">
        <v>69</v>
      </c>
      <c r="D2" s="30"/>
      <c r="E2" s="30"/>
      <c r="F2" s="30"/>
      <c r="G2" s="30"/>
      <c r="H2" s="30"/>
      <c r="I2" s="195" t="s">
        <v>205</v>
      </c>
      <c r="J2" s="195"/>
      <c r="K2" s="195"/>
      <c r="L2" s="195"/>
      <c r="O2" s="58"/>
      <c r="P2" s="58"/>
      <c r="Q2" s="58"/>
      <c r="R2" s="58"/>
      <c r="S2" s="58"/>
      <c r="T2" s="58"/>
      <c r="U2" s="58"/>
      <c r="V2" s="58"/>
      <c r="W2" s="58"/>
    </row>
    <row r="3" spans="1:23" s="19" customFormat="1" ht="36" customHeight="1" x14ac:dyDescent="0.2">
      <c r="A3" s="174" t="s">
        <v>3</v>
      </c>
      <c r="B3" s="174" t="s">
        <v>4</v>
      </c>
      <c r="C3" s="191" t="s">
        <v>84</v>
      </c>
      <c r="D3" s="191"/>
      <c r="E3" s="191"/>
      <c r="F3" s="191"/>
      <c r="G3" s="191"/>
      <c r="H3" s="198" t="s">
        <v>85</v>
      </c>
      <c r="I3" s="199"/>
      <c r="J3" s="199"/>
      <c r="K3" s="199"/>
      <c r="L3" s="200"/>
      <c r="M3" s="170" t="s">
        <v>86</v>
      </c>
    </row>
    <row r="4" spans="1:23" s="19" customFormat="1" ht="39" customHeight="1" x14ac:dyDescent="0.2">
      <c r="A4" s="174"/>
      <c r="B4" s="174"/>
      <c r="C4" s="62" t="s">
        <v>8</v>
      </c>
      <c r="D4" s="62" t="s">
        <v>9</v>
      </c>
      <c r="E4" s="62" t="s">
        <v>10</v>
      </c>
      <c r="F4" s="174" t="s">
        <v>186</v>
      </c>
      <c r="G4" s="174"/>
      <c r="H4" s="62" t="s">
        <v>8</v>
      </c>
      <c r="I4" s="62" t="s">
        <v>9</v>
      </c>
      <c r="J4" s="62" t="s">
        <v>10</v>
      </c>
      <c r="K4" s="174" t="s">
        <v>186</v>
      </c>
      <c r="L4" s="174"/>
      <c r="M4" s="170"/>
    </row>
    <row r="5" spans="1:23" s="19" customFormat="1" x14ac:dyDescent="0.2">
      <c r="A5" s="34"/>
      <c r="B5" s="34"/>
      <c r="C5" s="61" t="s">
        <v>183</v>
      </c>
      <c r="D5" s="61" t="s">
        <v>184</v>
      </c>
      <c r="E5" s="61" t="s">
        <v>185</v>
      </c>
      <c r="F5" s="63" t="s">
        <v>11</v>
      </c>
      <c r="G5" s="63" t="s">
        <v>12</v>
      </c>
      <c r="H5" s="61" t="s">
        <v>183</v>
      </c>
      <c r="I5" s="61" t="s">
        <v>184</v>
      </c>
      <c r="J5" s="61" t="s">
        <v>185</v>
      </c>
      <c r="K5" s="63" t="s">
        <v>11</v>
      </c>
      <c r="L5" s="63" t="s">
        <v>12</v>
      </c>
      <c r="M5" s="170"/>
    </row>
    <row r="6" spans="1:23" s="111" customFormat="1" ht="15.75" customHeight="1" x14ac:dyDescent="0.2">
      <c r="A6" s="112">
        <v>1</v>
      </c>
      <c r="B6" s="85" t="s">
        <v>13</v>
      </c>
      <c r="C6" s="79">
        <v>1791.07</v>
      </c>
      <c r="D6" s="79">
        <v>2055.48</v>
      </c>
      <c r="E6" s="79">
        <v>2055.14</v>
      </c>
      <c r="F6" s="79">
        <v>264.06999999999994</v>
      </c>
      <c r="G6" s="78">
        <v>14.743700692881905</v>
      </c>
      <c r="H6" s="79">
        <v>17.068017823993781</v>
      </c>
      <c r="I6" s="79">
        <v>16.531124336496703</v>
      </c>
      <c r="J6" s="79">
        <v>14.878540018736269</v>
      </c>
      <c r="K6" s="79">
        <v>-2.1894778052575123</v>
      </c>
      <c r="L6" s="79">
        <v>-12.827955933931595</v>
      </c>
      <c r="M6" s="171"/>
    </row>
    <row r="7" spans="1:23" s="111" customFormat="1" ht="15.75" customHeight="1" x14ac:dyDescent="0.2">
      <c r="A7" s="112">
        <v>2</v>
      </c>
      <c r="B7" s="85" t="s">
        <v>14</v>
      </c>
      <c r="C7" s="79">
        <v>272.63</v>
      </c>
      <c r="D7" s="79">
        <v>309.27999999999997</v>
      </c>
      <c r="E7" s="79">
        <v>296.26</v>
      </c>
      <c r="F7" s="79">
        <v>23.629999999999995</v>
      </c>
      <c r="G7" s="78">
        <v>8.667424714814949</v>
      </c>
      <c r="H7" s="79">
        <v>4.8547302591278827</v>
      </c>
      <c r="I7" s="79">
        <v>5.4415449145623951</v>
      </c>
      <c r="J7" s="79">
        <v>5.0096723573496389</v>
      </c>
      <c r="K7" s="79">
        <v>0.1549420982217562</v>
      </c>
      <c r="L7" s="79">
        <v>3.1915696640494797</v>
      </c>
      <c r="M7" s="171"/>
    </row>
    <row r="8" spans="1:23" s="111" customFormat="1" ht="15.75" customHeight="1" x14ac:dyDescent="0.2">
      <c r="A8" s="112">
        <v>3</v>
      </c>
      <c r="B8" s="85" t="s">
        <v>15</v>
      </c>
      <c r="C8" s="79">
        <v>1035.52</v>
      </c>
      <c r="D8" s="79">
        <v>181.93</v>
      </c>
      <c r="E8" s="79">
        <v>202.14</v>
      </c>
      <c r="F8" s="79">
        <v>-833.38</v>
      </c>
      <c r="G8" s="78">
        <v>-80.479372682323856</v>
      </c>
      <c r="H8" s="79">
        <v>70.96734400164479</v>
      </c>
      <c r="I8" s="79">
        <v>10.645157515330245</v>
      </c>
      <c r="J8" s="79">
        <v>10.625525651808241</v>
      </c>
      <c r="K8" s="79">
        <v>-60.341818349836551</v>
      </c>
      <c r="L8" s="79">
        <v>-85.027584445654369</v>
      </c>
      <c r="M8" s="171"/>
    </row>
    <row r="9" spans="1:23" s="111" customFormat="1" ht="15.75" customHeight="1" x14ac:dyDescent="0.2">
      <c r="A9" s="112">
        <v>4</v>
      </c>
      <c r="B9" s="85" t="s">
        <v>16</v>
      </c>
      <c r="C9" s="79">
        <v>789</v>
      </c>
      <c r="D9" s="79">
        <v>853.93</v>
      </c>
      <c r="E9" s="79">
        <v>872.46</v>
      </c>
      <c r="F9" s="79">
        <v>83.460000000000036</v>
      </c>
      <c r="G9" s="78">
        <v>10.577946768060841</v>
      </c>
      <c r="H9" s="79">
        <v>15.052368506400596</v>
      </c>
      <c r="I9" s="79">
        <v>17.951170495442469</v>
      </c>
      <c r="J9" s="79">
        <v>16.147217554172006</v>
      </c>
      <c r="K9" s="79">
        <v>1.0948490477714099</v>
      </c>
      <c r="L9" s="79">
        <v>7.27359981457972</v>
      </c>
      <c r="M9" s="171"/>
    </row>
    <row r="10" spans="1:23" s="111" customFormat="1" ht="15.75" customHeight="1" x14ac:dyDescent="0.2">
      <c r="A10" s="112">
        <v>5</v>
      </c>
      <c r="B10" s="85" t="s">
        <v>17</v>
      </c>
      <c r="C10" s="79">
        <v>651.70000000000005</v>
      </c>
      <c r="D10" s="79">
        <v>734.34</v>
      </c>
      <c r="E10" s="79">
        <v>696.9</v>
      </c>
      <c r="F10" s="79">
        <v>45.199999999999932</v>
      </c>
      <c r="G10" s="78">
        <v>6.9357066134724459</v>
      </c>
      <c r="H10" s="79">
        <v>13.60136744145276</v>
      </c>
      <c r="I10" s="79">
        <v>15.35017307981739</v>
      </c>
      <c r="J10" s="79">
        <v>13.856468539115841</v>
      </c>
      <c r="K10" s="79">
        <v>0.25510109766308098</v>
      </c>
      <c r="L10" s="79">
        <v>1.8755547834522264</v>
      </c>
      <c r="M10" s="171"/>
    </row>
    <row r="11" spans="1:23" s="111" customFormat="1" ht="15.75" customHeight="1" x14ac:dyDescent="0.2">
      <c r="A11" s="112">
        <v>6</v>
      </c>
      <c r="B11" s="85" t="s">
        <v>18</v>
      </c>
      <c r="C11" s="79">
        <v>130.61000000000001</v>
      </c>
      <c r="D11" s="79">
        <v>255.75</v>
      </c>
      <c r="E11" s="79">
        <v>251.81</v>
      </c>
      <c r="F11" s="79">
        <v>121.19999999999999</v>
      </c>
      <c r="G11" s="78">
        <v>92.795344919990796</v>
      </c>
      <c r="H11" s="79">
        <v>3.194031091732104</v>
      </c>
      <c r="I11" s="79">
        <v>5.1664370472423444</v>
      </c>
      <c r="J11" s="79">
        <v>5.3048481184126537</v>
      </c>
      <c r="K11" s="79">
        <v>2.1108170266805497</v>
      </c>
      <c r="L11" s="79">
        <v>66.086301794133945</v>
      </c>
      <c r="M11" s="171"/>
    </row>
    <row r="12" spans="1:23" s="111" customFormat="1" ht="15.75" customHeight="1" x14ac:dyDescent="0.2">
      <c r="A12" s="112">
        <v>7</v>
      </c>
      <c r="B12" s="85" t="s">
        <v>19</v>
      </c>
      <c r="C12" s="79">
        <v>148.16999999999999</v>
      </c>
      <c r="D12" s="79">
        <v>184.54</v>
      </c>
      <c r="E12" s="79">
        <v>183.35</v>
      </c>
      <c r="F12" s="79">
        <v>35.180000000000007</v>
      </c>
      <c r="G12" s="78">
        <v>23.742997907808604</v>
      </c>
      <c r="H12" s="79">
        <v>21.362456747404842</v>
      </c>
      <c r="I12" s="79">
        <v>19.906798127332742</v>
      </c>
      <c r="J12" s="79">
        <v>18.03898033273974</v>
      </c>
      <c r="K12" s="79">
        <v>-3.3234764146651017</v>
      </c>
      <c r="L12" s="79">
        <v>-15.557557138501146</v>
      </c>
      <c r="M12" s="171"/>
    </row>
    <row r="13" spans="1:23" s="111" customFormat="1" ht="15.75" customHeight="1" x14ac:dyDescent="0.2">
      <c r="A13" s="112">
        <v>8</v>
      </c>
      <c r="B13" s="85" t="s">
        <v>20</v>
      </c>
      <c r="C13" s="79">
        <v>191.21</v>
      </c>
      <c r="D13" s="79">
        <v>203.84</v>
      </c>
      <c r="E13" s="79">
        <v>227.2</v>
      </c>
      <c r="F13" s="79">
        <v>35.989999999999981</v>
      </c>
      <c r="G13" s="78">
        <v>18.822237330683532</v>
      </c>
      <c r="H13" s="79">
        <v>63.364925768822914</v>
      </c>
      <c r="I13" s="79">
        <v>65.950562961045691</v>
      </c>
      <c r="J13" s="79">
        <v>78.29892821449495</v>
      </c>
      <c r="K13" s="79">
        <v>14.934002445672036</v>
      </c>
      <c r="L13" s="79">
        <v>23.568247361571011</v>
      </c>
      <c r="M13" s="171"/>
    </row>
    <row r="14" spans="1:23" s="111" customFormat="1" ht="15.75" customHeight="1" x14ac:dyDescent="0.2">
      <c r="A14" s="112">
        <v>9</v>
      </c>
      <c r="B14" s="85" t="s">
        <v>21</v>
      </c>
      <c r="C14" s="79">
        <v>666.22</v>
      </c>
      <c r="D14" s="79">
        <v>776.7</v>
      </c>
      <c r="E14" s="79">
        <v>788.55</v>
      </c>
      <c r="F14" s="79">
        <v>122.32999999999993</v>
      </c>
      <c r="G14" s="78">
        <v>18.361802407613091</v>
      </c>
      <c r="H14" s="79">
        <v>5.8052974581019461</v>
      </c>
      <c r="I14" s="79">
        <v>5.8990754545447643</v>
      </c>
      <c r="J14" s="79">
        <v>5.6928934669797018</v>
      </c>
      <c r="K14" s="79">
        <v>-0.11240399112224431</v>
      </c>
      <c r="L14" s="79">
        <v>-1.9362313806223983</v>
      </c>
      <c r="M14" s="171"/>
    </row>
    <row r="15" spans="1:23" s="111" customFormat="1" ht="15.75" customHeight="1" x14ac:dyDescent="0.2">
      <c r="A15" s="112">
        <v>10</v>
      </c>
      <c r="B15" s="85" t="s">
        <v>22</v>
      </c>
      <c r="C15" s="79">
        <v>1950.42</v>
      </c>
      <c r="D15" s="79">
        <v>2433.2399999999998</v>
      </c>
      <c r="E15" s="79">
        <v>2503.31</v>
      </c>
      <c r="F15" s="79">
        <v>552.88999999999987</v>
      </c>
      <c r="G15" s="78">
        <v>28.347227776581445</v>
      </c>
      <c r="H15" s="79">
        <v>5.0050655753354221</v>
      </c>
      <c r="I15" s="79">
        <v>5.7082974693833881</v>
      </c>
      <c r="J15" s="79">
        <v>5.5701176054887007</v>
      </c>
      <c r="K15" s="79">
        <v>0.56505203015327865</v>
      </c>
      <c r="L15" s="79">
        <v>11.289602936229478</v>
      </c>
      <c r="M15" s="171"/>
    </row>
    <row r="16" spans="1:23" s="111" customFormat="1" ht="15.75" customHeight="1" x14ac:dyDescent="0.2">
      <c r="A16" s="112">
        <v>11</v>
      </c>
      <c r="B16" s="85" t="s">
        <v>23</v>
      </c>
      <c r="C16" s="79">
        <v>159.69999999999999</v>
      </c>
      <c r="D16" s="79">
        <v>315.82</v>
      </c>
      <c r="E16" s="79">
        <v>275.89999999999998</v>
      </c>
      <c r="F16" s="79">
        <v>116.19999999999999</v>
      </c>
      <c r="G16" s="78">
        <v>72.761427676894172</v>
      </c>
      <c r="H16" s="79">
        <v>4.5361972635113057</v>
      </c>
      <c r="I16" s="79">
        <v>8.6854647309409021</v>
      </c>
      <c r="J16" s="79">
        <v>7.2231748982236583</v>
      </c>
      <c r="K16" s="79">
        <v>2.6869776347123526</v>
      </c>
      <c r="L16" s="79">
        <v>59.234144342136943</v>
      </c>
      <c r="M16" s="171"/>
    </row>
    <row r="17" spans="1:13" s="111" customFormat="1" ht="15.75" customHeight="1" x14ac:dyDescent="0.2">
      <c r="A17" s="112">
        <v>12</v>
      </c>
      <c r="B17" s="85" t="s">
        <v>24</v>
      </c>
      <c r="C17" s="79">
        <v>549.61</v>
      </c>
      <c r="D17" s="79">
        <v>588.66</v>
      </c>
      <c r="E17" s="79">
        <v>579.30999999999995</v>
      </c>
      <c r="F17" s="79">
        <v>29.699999999999932</v>
      </c>
      <c r="G17" s="78">
        <v>5.4038318080093033</v>
      </c>
      <c r="H17" s="79">
        <v>12.057584007757431</v>
      </c>
      <c r="I17" s="79">
        <v>11.902532922738475</v>
      </c>
      <c r="J17" s="79">
        <v>11.320507684641463</v>
      </c>
      <c r="K17" s="79">
        <v>-0.73707632311596782</v>
      </c>
      <c r="L17" s="79">
        <v>-6.1129685900737538</v>
      </c>
      <c r="M17" s="171"/>
    </row>
    <row r="18" spans="1:13" s="30" customFormat="1" ht="15.75" customHeight="1" x14ac:dyDescent="0.25">
      <c r="A18" s="158" t="s">
        <v>25</v>
      </c>
      <c r="B18" s="159"/>
      <c r="C18" s="81">
        <v>8335.86</v>
      </c>
      <c r="D18" s="81">
        <v>8893.51</v>
      </c>
      <c r="E18" s="81">
        <v>8932.33</v>
      </c>
      <c r="F18" s="81">
        <v>596.46999999999935</v>
      </c>
      <c r="G18" s="80">
        <v>7.1554704613561091</v>
      </c>
      <c r="H18" s="81">
        <v>9.1391872477252516</v>
      </c>
      <c r="I18" s="81">
        <v>8.8998627220109707</v>
      </c>
      <c r="J18" s="81">
        <v>8.4390546000454432</v>
      </c>
      <c r="K18" s="81">
        <v>-0.70013264767980843</v>
      </c>
      <c r="L18" s="81">
        <v>-7.6607758294269743</v>
      </c>
      <c r="M18" s="172"/>
    </row>
    <row r="19" spans="1:13" s="111" customFormat="1" ht="15.75" customHeight="1" x14ac:dyDescent="0.2">
      <c r="A19" s="112">
        <v>13</v>
      </c>
      <c r="B19" s="85" t="s">
        <v>26</v>
      </c>
      <c r="C19" s="79">
        <v>516.54</v>
      </c>
      <c r="D19" s="79">
        <v>620.64</v>
      </c>
      <c r="E19" s="79">
        <v>651.39</v>
      </c>
      <c r="F19" s="79">
        <v>134.85000000000002</v>
      </c>
      <c r="G19" s="78">
        <v>26.106400278778029</v>
      </c>
      <c r="H19" s="79">
        <v>9.5732850968559777</v>
      </c>
      <c r="I19" s="79">
        <v>9.6831870391577457</v>
      </c>
      <c r="J19" s="79">
        <v>9.2067826507291066</v>
      </c>
      <c r="K19" s="79">
        <v>-0.36650244612687111</v>
      </c>
      <c r="L19" s="79">
        <v>-3.8283874596739675</v>
      </c>
      <c r="M19" s="171"/>
    </row>
    <row r="20" spans="1:13" s="111" customFormat="1" ht="15.75" customHeight="1" x14ac:dyDescent="0.2">
      <c r="A20" s="112">
        <v>14</v>
      </c>
      <c r="B20" s="85" t="s">
        <v>27</v>
      </c>
      <c r="C20" s="79">
        <v>735.91</v>
      </c>
      <c r="D20" s="79">
        <v>604.75</v>
      </c>
      <c r="E20" s="79">
        <v>617.04</v>
      </c>
      <c r="F20" s="79">
        <v>-118.87</v>
      </c>
      <c r="G20" s="78">
        <v>-16.152790422741916</v>
      </c>
      <c r="H20" s="79">
        <v>48.089892045900093</v>
      </c>
      <c r="I20" s="79">
        <v>39.18144947066979</v>
      </c>
      <c r="J20" s="79">
        <v>38.01684462161213</v>
      </c>
      <c r="K20" s="79">
        <v>-10.073047424287964</v>
      </c>
      <c r="L20" s="79">
        <v>-20.946288285849338</v>
      </c>
      <c r="M20" s="171"/>
    </row>
    <row r="21" spans="1:13" s="111" customFormat="1" ht="15.75" customHeight="1" x14ac:dyDescent="0.2">
      <c r="A21" s="112">
        <v>15</v>
      </c>
      <c r="B21" s="85" t="s">
        <v>28</v>
      </c>
      <c r="C21" s="79">
        <v>1.91</v>
      </c>
      <c r="D21" s="79">
        <v>2.4300000000000002</v>
      </c>
      <c r="E21" s="79">
        <v>2.66</v>
      </c>
      <c r="F21" s="79">
        <v>0.75000000000000022</v>
      </c>
      <c r="G21" s="78">
        <v>39.267015706806298</v>
      </c>
      <c r="H21" s="79">
        <v>2.0425622928029084</v>
      </c>
      <c r="I21" s="79">
        <v>2.1390845070422539</v>
      </c>
      <c r="J21" s="79">
        <v>2.1846254927726676</v>
      </c>
      <c r="K21" s="79">
        <v>0.14206319996975925</v>
      </c>
      <c r="L21" s="79">
        <v>6.9551465074199941</v>
      </c>
      <c r="M21" s="171"/>
    </row>
    <row r="22" spans="1:13" s="111" customFormat="1" ht="15.75" customHeight="1" x14ac:dyDescent="0.2">
      <c r="A22" s="112">
        <v>16</v>
      </c>
      <c r="B22" s="85" t="s">
        <v>29</v>
      </c>
      <c r="C22" s="79">
        <v>69.55</v>
      </c>
      <c r="D22" s="79">
        <v>72.69</v>
      </c>
      <c r="E22" s="79">
        <v>66.41</v>
      </c>
      <c r="F22" s="79">
        <v>-3.1400000000000006</v>
      </c>
      <c r="G22" s="78">
        <v>-4.5147375988497496</v>
      </c>
      <c r="H22" s="79">
        <v>19.790006829046209</v>
      </c>
      <c r="I22" s="79">
        <v>20.218062470447528</v>
      </c>
      <c r="J22" s="79">
        <v>18.719697823880932</v>
      </c>
      <c r="K22" s="79">
        <v>-1.0703090051652779</v>
      </c>
      <c r="L22" s="79">
        <v>-5.4083306509746265</v>
      </c>
      <c r="M22" s="171"/>
    </row>
    <row r="23" spans="1:13" s="111" customFormat="1" ht="15.75" customHeight="1" x14ac:dyDescent="0.2">
      <c r="A23" s="112">
        <v>17</v>
      </c>
      <c r="B23" s="85" t="s">
        <v>30</v>
      </c>
      <c r="C23" s="79">
        <v>288.61</v>
      </c>
      <c r="D23" s="79">
        <v>49.37</v>
      </c>
      <c r="E23" s="79">
        <v>57.72</v>
      </c>
      <c r="F23" s="79">
        <v>-230.89000000000001</v>
      </c>
      <c r="G23" s="78">
        <v>-80.000692976681336</v>
      </c>
      <c r="H23" s="79">
        <v>123.36396665954265</v>
      </c>
      <c r="I23" s="79">
        <v>12.597601428935953</v>
      </c>
      <c r="J23" s="79">
        <v>15.329048706644709</v>
      </c>
      <c r="K23" s="79">
        <v>-108.03491795289794</v>
      </c>
      <c r="L23" s="79">
        <v>-87.574127906449775</v>
      </c>
      <c r="M23" s="171"/>
    </row>
    <row r="24" spans="1:13" s="111" customFormat="1" ht="15.75" customHeight="1" x14ac:dyDescent="0.2">
      <c r="A24" s="112">
        <v>18</v>
      </c>
      <c r="B24" s="85" t="s">
        <v>31</v>
      </c>
      <c r="C24" s="79">
        <v>878.1</v>
      </c>
      <c r="D24" s="79">
        <v>1157.51</v>
      </c>
      <c r="E24" s="79">
        <v>1266.8599999999999</v>
      </c>
      <c r="F24" s="79">
        <v>388.75999999999988</v>
      </c>
      <c r="G24" s="78">
        <v>44.272861860835881</v>
      </c>
      <c r="H24" s="79">
        <v>7.3671546221533131</v>
      </c>
      <c r="I24" s="79">
        <v>8.568163127533877</v>
      </c>
      <c r="J24" s="79">
        <v>8.334484632459267</v>
      </c>
      <c r="K24" s="79">
        <v>0.96733001030595389</v>
      </c>
      <c r="L24" s="79">
        <v>13.130306881263982</v>
      </c>
      <c r="M24" s="171"/>
    </row>
    <row r="25" spans="1:13" s="111" customFormat="1" ht="15.75" customHeight="1" x14ac:dyDescent="0.2">
      <c r="A25" s="112">
        <v>19</v>
      </c>
      <c r="B25" s="85" t="s">
        <v>32</v>
      </c>
      <c r="C25" s="79">
        <v>262.76</v>
      </c>
      <c r="D25" s="79">
        <v>468.39</v>
      </c>
      <c r="E25" s="79">
        <v>372.78</v>
      </c>
      <c r="F25" s="79">
        <v>110.01999999999998</v>
      </c>
      <c r="G25" s="78">
        <v>41.870908814126956</v>
      </c>
      <c r="H25" s="79">
        <v>3.6949020026942581</v>
      </c>
      <c r="I25" s="79">
        <v>5.4529198308208313</v>
      </c>
      <c r="J25" s="79">
        <v>3.8828580535088211</v>
      </c>
      <c r="K25" s="79">
        <v>0.18795605081456301</v>
      </c>
      <c r="L25" s="79">
        <v>5.0869021878661123</v>
      </c>
      <c r="M25" s="171"/>
    </row>
    <row r="26" spans="1:13" s="111" customFormat="1" ht="15.75" customHeight="1" x14ac:dyDescent="0.2">
      <c r="A26" s="112">
        <v>20</v>
      </c>
      <c r="B26" s="85" t="s">
        <v>33</v>
      </c>
      <c r="C26" s="79">
        <v>209.21</v>
      </c>
      <c r="D26" s="79">
        <v>224.79</v>
      </c>
      <c r="E26" s="79">
        <v>213.55</v>
      </c>
      <c r="F26" s="79">
        <v>4.3400000000000034</v>
      </c>
      <c r="G26" s="78">
        <v>2.074470627599065</v>
      </c>
      <c r="H26" s="79">
        <v>9.3227514170617809</v>
      </c>
      <c r="I26" s="79">
        <v>4.6367669900309201</v>
      </c>
      <c r="J26" s="79">
        <v>4.3664238262999602</v>
      </c>
      <c r="K26" s="79">
        <v>-4.9563275907618207</v>
      </c>
      <c r="L26" s="79">
        <v>-53.163785764909832</v>
      </c>
      <c r="M26" s="171"/>
    </row>
    <row r="27" spans="1:13" s="111" customFormat="1" ht="15.75" customHeight="1" x14ac:dyDescent="0.2">
      <c r="A27" s="112">
        <v>21</v>
      </c>
      <c r="B27" s="85" t="s">
        <v>34</v>
      </c>
      <c r="C27" s="79">
        <v>327.20999999999998</v>
      </c>
      <c r="D27" s="79">
        <v>362.89</v>
      </c>
      <c r="E27" s="79">
        <v>370.47</v>
      </c>
      <c r="F27" s="79">
        <v>43.260000000000048</v>
      </c>
      <c r="G27" s="78">
        <v>13.22086733290549</v>
      </c>
      <c r="H27" s="79">
        <v>30.466480446927374</v>
      </c>
      <c r="I27" s="79">
        <v>24.190408895169782</v>
      </c>
      <c r="J27" s="79">
        <v>22.08070091786864</v>
      </c>
      <c r="K27" s="79">
        <v>-8.385779529058734</v>
      </c>
      <c r="L27" s="79">
        <v>-27.524608704529445</v>
      </c>
      <c r="M27" s="171"/>
    </row>
    <row r="28" spans="1:13" s="111" customFormat="1" ht="15.75" customHeight="1" x14ac:dyDescent="0.2">
      <c r="A28" s="112">
        <v>22</v>
      </c>
      <c r="B28" s="85" t="s">
        <v>35</v>
      </c>
      <c r="C28" s="79">
        <v>1301.6300000000001</v>
      </c>
      <c r="D28" s="79">
        <v>1539.88</v>
      </c>
      <c r="E28" s="79">
        <v>1653.64</v>
      </c>
      <c r="F28" s="79">
        <v>352.01</v>
      </c>
      <c r="G28" s="78">
        <v>27.04378356368553</v>
      </c>
      <c r="H28" s="79">
        <v>47.559941830299401</v>
      </c>
      <c r="I28" s="79">
        <v>35.882928647993666</v>
      </c>
      <c r="J28" s="79">
        <v>33.856649140910363</v>
      </c>
      <c r="K28" s="79">
        <v>-13.703292689389038</v>
      </c>
      <c r="L28" s="79">
        <v>-28.81267756441823</v>
      </c>
      <c r="M28" s="171"/>
    </row>
    <row r="29" spans="1:13" s="111" customFormat="1" ht="15.75" customHeight="1" x14ac:dyDescent="0.2">
      <c r="A29" s="112">
        <v>23</v>
      </c>
      <c r="B29" s="85" t="s">
        <v>36</v>
      </c>
      <c r="C29" s="79">
        <v>2.4700000000000002</v>
      </c>
      <c r="D29" s="79">
        <v>8.31</v>
      </c>
      <c r="E29" s="79">
        <v>8.31</v>
      </c>
      <c r="F29" s="79">
        <v>5.84</v>
      </c>
      <c r="G29" s="78">
        <v>236.43724696356273</v>
      </c>
      <c r="H29" s="79">
        <v>6.1063040791100125</v>
      </c>
      <c r="I29" s="79">
        <v>38.436632747456059</v>
      </c>
      <c r="J29" s="79">
        <v>37.73841961852861</v>
      </c>
      <c r="K29" s="79">
        <v>31.632115539418599</v>
      </c>
      <c r="L29" s="79">
        <v>518.02391642489158</v>
      </c>
      <c r="M29" s="171"/>
    </row>
    <row r="30" spans="1:13" s="111" customFormat="1" ht="15.75" customHeight="1" x14ac:dyDescent="0.2">
      <c r="A30" s="112">
        <v>24</v>
      </c>
      <c r="B30" s="85" t="s">
        <v>37</v>
      </c>
      <c r="C30" s="79">
        <v>44.13</v>
      </c>
      <c r="D30" s="79">
        <v>39.08</v>
      </c>
      <c r="E30" s="79">
        <v>5.45</v>
      </c>
      <c r="F30" s="79">
        <v>-38.68</v>
      </c>
      <c r="G30" s="78">
        <v>-87.650124631769771</v>
      </c>
      <c r="H30" s="79">
        <v>9.4085792256523977</v>
      </c>
      <c r="I30" s="79">
        <v>7.1410298578372249</v>
      </c>
      <c r="J30" s="79">
        <v>0.95910178797691126</v>
      </c>
      <c r="K30" s="79">
        <v>-8.4494774376754869</v>
      </c>
      <c r="L30" s="79">
        <v>-89.806093300868113</v>
      </c>
      <c r="M30" s="171"/>
    </row>
    <row r="31" spans="1:13" s="111" customFormat="1" ht="15.75" customHeight="1" x14ac:dyDescent="0.2">
      <c r="A31" s="112">
        <v>25</v>
      </c>
      <c r="B31" s="85" t="s">
        <v>38</v>
      </c>
      <c r="C31" s="79">
        <v>1.23</v>
      </c>
      <c r="D31" s="79">
        <v>0.71</v>
      </c>
      <c r="E31" s="79">
        <v>0.55000000000000004</v>
      </c>
      <c r="F31" s="79">
        <v>-0.67999999999999994</v>
      </c>
      <c r="G31" s="78">
        <v>-55.284552845528459</v>
      </c>
      <c r="H31" s="79">
        <v>11.60377358490566</v>
      </c>
      <c r="I31" s="79">
        <v>8.0407701019252542</v>
      </c>
      <c r="J31" s="79">
        <v>6.4629847238542899</v>
      </c>
      <c r="K31" s="79">
        <v>-5.1407888610513703</v>
      </c>
      <c r="L31" s="79">
        <v>-44.302733274101243</v>
      </c>
      <c r="M31" s="171"/>
    </row>
    <row r="32" spans="1:13" s="111" customFormat="1" ht="15.75" customHeight="1" x14ac:dyDescent="0.2">
      <c r="A32" s="112">
        <v>26</v>
      </c>
      <c r="B32" s="85" t="s">
        <v>39</v>
      </c>
      <c r="C32" s="79">
        <v>540.65</v>
      </c>
      <c r="D32" s="79">
        <v>644.94000000000005</v>
      </c>
      <c r="E32" s="79">
        <v>662.23</v>
      </c>
      <c r="F32" s="79">
        <v>121.58000000000004</v>
      </c>
      <c r="G32" s="78">
        <v>22.487746231388154</v>
      </c>
      <c r="H32" s="79">
        <v>18.633144353879821</v>
      </c>
      <c r="I32" s="79">
        <v>18.359294937487192</v>
      </c>
      <c r="J32" s="79">
        <v>17.848277646462716</v>
      </c>
      <c r="K32" s="79">
        <v>-0.7848667074171054</v>
      </c>
      <c r="L32" s="79">
        <v>-4.2122075185537824</v>
      </c>
      <c r="M32" s="171"/>
    </row>
    <row r="33" spans="1:13" s="111" customFormat="1" ht="15.75" customHeight="1" x14ac:dyDescent="0.2">
      <c r="A33" s="112">
        <v>27</v>
      </c>
      <c r="B33" s="85" t="s">
        <v>40</v>
      </c>
      <c r="C33" s="79">
        <v>0.08</v>
      </c>
      <c r="D33" s="79">
        <v>0.16</v>
      </c>
      <c r="E33" s="79">
        <v>0.16</v>
      </c>
      <c r="F33" s="79">
        <v>0.08</v>
      </c>
      <c r="G33" s="78">
        <v>100</v>
      </c>
      <c r="H33" s="79">
        <v>0.76263107721639656</v>
      </c>
      <c r="I33" s="79">
        <v>2.990654205607477</v>
      </c>
      <c r="J33" s="79">
        <v>2.990654205607477</v>
      </c>
      <c r="K33" s="79">
        <v>2.2280231283910803</v>
      </c>
      <c r="L33" s="79">
        <v>292.14953271028043</v>
      </c>
      <c r="M33" s="171"/>
    </row>
    <row r="34" spans="1:13" s="111" customFormat="1" ht="15.75" customHeight="1" x14ac:dyDescent="0.2">
      <c r="A34" s="112">
        <v>28</v>
      </c>
      <c r="B34" s="85" t="s">
        <v>41</v>
      </c>
      <c r="C34" s="79">
        <v>152.13</v>
      </c>
      <c r="D34" s="79">
        <v>317.97000000000003</v>
      </c>
      <c r="E34" s="79">
        <v>353.52</v>
      </c>
      <c r="F34" s="79">
        <v>201.39</v>
      </c>
      <c r="G34" s="78">
        <v>132.38020114375863</v>
      </c>
      <c r="H34" s="79">
        <v>101.69117647058823</v>
      </c>
      <c r="I34" s="79">
        <v>165.5145489563271</v>
      </c>
      <c r="J34" s="79">
        <v>168.67216947373441</v>
      </c>
      <c r="K34" s="79">
        <v>66.980993003146182</v>
      </c>
      <c r="L34" s="79">
        <v>65.867064703021555</v>
      </c>
      <c r="M34" s="171"/>
    </row>
    <row r="35" spans="1:13" s="111" customFormat="1" ht="15.75" customHeight="1" x14ac:dyDescent="0.2">
      <c r="A35" s="112">
        <v>29</v>
      </c>
      <c r="B35" s="85" t="s">
        <v>42</v>
      </c>
      <c r="C35" s="79">
        <v>6.22</v>
      </c>
      <c r="D35" s="79">
        <v>7.18</v>
      </c>
      <c r="E35" s="79">
        <v>7.21</v>
      </c>
      <c r="F35" s="79">
        <v>0.99000000000000021</v>
      </c>
      <c r="G35" s="78">
        <v>15.916398713826371</v>
      </c>
      <c r="H35" s="79">
        <v>12.358434333399563</v>
      </c>
      <c r="I35" s="79">
        <v>15.071368597816958</v>
      </c>
      <c r="J35" s="79">
        <v>15.902073224525804</v>
      </c>
      <c r="K35" s="79">
        <v>3.5436388911262409</v>
      </c>
      <c r="L35" s="79">
        <v>28.673849741219243</v>
      </c>
      <c r="M35" s="171"/>
    </row>
    <row r="36" spans="1:13" s="111" customFormat="1" ht="15.75" customHeight="1" x14ac:dyDescent="0.2">
      <c r="A36" s="112">
        <v>30</v>
      </c>
      <c r="B36" s="85" t="s">
        <v>43</v>
      </c>
      <c r="C36" s="79">
        <v>0.75</v>
      </c>
      <c r="D36" s="79">
        <v>0.79</v>
      </c>
      <c r="E36" s="79">
        <v>0.87</v>
      </c>
      <c r="F36" s="79">
        <v>0.12</v>
      </c>
      <c r="G36" s="78">
        <v>16</v>
      </c>
      <c r="H36" s="79">
        <v>5.0066755674232306</v>
      </c>
      <c r="I36" s="79">
        <v>5.204216073781291</v>
      </c>
      <c r="J36" s="79">
        <v>6.4732142857142865</v>
      </c>
      <c r="K36" s="79">
        <v>1.4665387182910559</v>
      </c>
      <c r="L36" s="79">
        <v>29.291666666666693</v>
      </c>
      <c r="M36" s="171"/>
    </row>
    <row r="37" spans="1:13" s="111" customFormat="1" ht="15.75" customHeight="1" x14ac:dyDescent="0.2">
      <c r="A37" s="112">
        <v>31</v>
      </c>
      <c r="B37" s="85" t="s">
        <v>44</v>
      </c>
      <c r="C37" s="79">
        <v>64.010000000000005</v>
      </c>
      <c r="D37" s="79">
        <v>54.74</v>
      </c>
      <c r="E37" s="79">
        <v>73.77</v>
      </c>
      <c r="F37" s="79">
        <v>9.7599999999999909</v>
      </c>
      <c r="G37" s="78">
        <v>15.247617559756272</v>
      </c>
      <c r="H37" s="79">
        <v>5.1454983922829589</v>
      </c>
      <c r="I37" s="79">
        <v>3.611723255169502</v>
      </c>
      <c r="J37" s="79">
        <v>4.3624299982850685</v>
      </c>
      <c r="K37" s="79">
        <v>-0.78306839399789041</v>
      </c>
      <c r="L37" s="79">
        <v>-15.218514015519069</v>
      </c>
      <c r="M37" s="171"/>
    </row>
    <row r="38" spans="1:13" s="30" customFormat="1" ht="15.75" customHeight="1" x14ac:dyDescent="0.25">
      <c r="A38" s="158" t="s">
        <v>45</v>
      </c>
      <c r="B38" s="159"/>
      <c r="C38" s="81">
        <v>5403.1</v>
      </c>
      <c r="D38" s="81">
        <v>6177.2200000000012</v>
      </c>
      <c r="E38" s="81">
        <v>6384.590000000002</v>
      </c>
      <c r="F38" s="81">
        <v>981.4900000000016</v>
      </c>
      <c r="G38" s="80">
        <v>18.165312505783746</v>
      </c>
      <c r="H38" s="81">
        <v>14.377097120110269</v>
      </c>
      <c r="I38" s="81">
        <v>13.025758960135681</v>
      </c>
      <c r="J38" s="81">
        <v>12.259493989293912</v>
      </c>
      <c r="K38" s="81">
        <v>-2.1176031308163576</v>
      </c>
      <c r="L38" s="81">
        <v>-14.729003449898906</v>
      </c>
      <c r="M38" s="172"/>
    </row>
    <row r="39" spans="1:13" s="111" customFormat="1" ht="15.75" customHeight="1" x14ac:dyDescent="0.2">
      <c r="A39" s="112">
        <v>32</v>
      </c>
      <c r="B39" s="85" t="s">
        <v>46</v>
      </c>
      <c r="C39" s="79">
        <v>3316.13</v>
      </c>
      <c r="D39" s="79">
        <v>6775.59</v>
      </c>
      <c r="E39" s="79">
        <v>3915.43</v>
      </c>
      <c r="F39" s="79">
        <v>599.29999999999973</v>
      </c>
      <c r="G39" s="78">
        <v>18.072270990582386</v>
      </c>
      <c r="H39" s="79">
        <v>111.9213880948122</v>
      </c>
      <c r="I39" s="79">
        <v>150.37985640251685</v>
      </c>
      <c r="J39" s="79">
        <v>103.69802425975951</v>
      </c>
      <c r="K39" s="79">
        <v>-8.2233638350526945</v>
      </c>
      <c r="L39" s="79">
        <v>-7.3474462522627206</v>
      </c>
      <c r="M39" s="171"/>
    </row>
    <row r="40" spans="1:13" s="30" customFormat="1" ht="15.75" customHeight="1" x14ac:dyDescent="0.25">
      <c r="A40" s="158" t="s">
        <v>47</v>
      </c>
      <c r="B40" s="159"/>
      <c r="C40" s="81">
        <v>3316.13</v>
      </c>
      <c r="D40" s="81">
        <v>6775.59</v>
      </c>
      <c r="E40" s="81">
        <v>3915.43</v>
      </c>
      <c r="F40" s="81">
        <v>599.29999999999973</v>
      </c>
      <c r="G40" s="80">
        <v>18.072270990582386</v>
      </c>
      <c r="H40" s="81">
        <v>111.9213880948122</v>
      </c>
      <c r="I40" s="81">
        <v>150.37985640251685</v>
      </c>
      <c r="J40" s="81">
        <v>103.69802425975951</v>
      </c>
      <c r="K40" s="81">
        <v>-8.2233638350526945</v>
      </c>
      <c r="L40" s="81">
        <v>-7.3474462522627206</v>
      </c>
      <c r="M40" s="172"/>
    </row>
    <row r="41" spans="1:13" s="111" customFormat="1" ht="15.75" customHeight="1" x14ac:dyDescent="0.2">
      <c r="A41" s="112">
        <v>33</v>
      </c>
      <c r="B41" s="85" t="s">
        <v>48</v>
      </c>
      <c r="C41" s="79">
        <v>2623.7</v>
      </c>
      <c r="D41" s="79">
        <v>3264.79</v>
      </c>
      <c r="E41" s="79">
        <v>3309.05</v>
      </c>
      <c r="F41" s="79">
        <v>685.35000000000036</v>
      </c>
      <c r="G41" s="78">
        <v>26.121507794336257</v>
      </c>
      <c r="H41" s="79">
        <v>50.348101751638794</v>
      </c>
      <c r="I41" s="79">
        <v>54.556377156703007</v>
      </c>
      <c r="J41" s="79">
        <v>51.572557392889983</v>
      </c>
      <c r="K41" s="79">
        <v>1.2244556412511898</v>
      </c>
      <c r="L41" s="79">
        <v>2.4319797542542601</v>
      </c>
      <c r="M41" s="171"/>
    </row>
    <row r="42" spans="1:13" s="30" customFormat="1" ht="15.75" customHeight="1" x14ac:dyDescent="0.25">
      <c r="A42" s="158" t="s">
        <v>49</v>
      </c>
      <c r="B42" s="159"/>
      <c r="C42" s="81">
        <v>2623.7</v>
      </c>
      <c r="D42" s="81">
        <v>3264.79</v>
      </c>
      <c r="E42" s="81">
        <v>3309.05</v>
      </c>
      <c r="F42" s="81">
        <v>685.35000000000036</v>
      </c>
      <c r="G42" s="80">
        <v>26.121507794336257</v>
      </c>
      <c r="H42" s="81">
        <v>50.348101751638794</v>
      </c>
      <c r="I42" s="81">
        <v>54.556377156703007</v>
      </c>
      <c r="J42" s="81">
        <v>51.572557392889983</v>
      </c>
      <c r="K42" s="81">
        <v>1.2244556412511898</v>
      </c>
      <c r="L42" s="81">
        <v>2.4319797542542601</v>
      </c>
      <c r="M42" s="172"/>
    </row>
    <row r="43" spans="1:13" s="111" customFormat="1" ht="15.75" customHeight="1" x14ac:dyDescent="0.2">
      <c r="A43" s="112">
        <v>34</v>
      </c>
      <c r="B43" s="85" t="s">
        <v>50</v>
      </c>
      <c r="C43" s="79">
        <v>211.95</v>
      </c>
      <c r="D43" s="79">
        <v>255.85</v>
      </c>
      <c r="E43" s="79">
        <v>271.04000000000002</v>
      </c>
      <c r="F43" s="79">
        <v>59.090000000000032</v>
      </c>
      <c r="G43" s="78">
        <v>27.879216796414262</v>
      </c>
      <c r="H43" s="79">
        <v>19.980203619909499</v>
      </c>
      <c r="I43" s="79">
        <v>17.386901889895412</v>
      </c>
      <c r="J43" s="79">
        <v>17.761235108320996</v>
      </c>
      <c r="K43" s="79">
        <v>-2.2189685115885034</v>
      </c>
      <c r="L43" s="79">
        <v>-11.105835324808137</v>
      </c>
      <c r="M43" s="171"/>
    </row>
    <row r="44" spans="1:13" s="111" customFormat="1" ht="15.75" customHeight="1" x14ac:dyDescent="0.2">
      <c r="A44" s="112">
        <v>35</v>
      </c>
      <c r="B44" s="85" t="s">
        <v>51</v>
      </c>
      <c r="C44" s="79">
        <v>149.4</v>
      </c>
      <c r="D44" s="79">
        <v>117.63</v>
      </c>
      <c r="E44" s="79">
        <v>113.38</v>
      </c>
      <c r="F44" s="79">
        <v>-36.02000000000001</v>
      </c>
      <c r="G44" s="78">
        <v>-24.10977242302544</v>
      </c>
      <c r="H44" s="79">
        <v>73.462162560849691</v>
      </c>
      <c r="I44" s="79">
        <v>49.900309676324611</v>
      </c>
      <c r="J44" s="79">
        <v>42.780062634418748</v>
      </c>
      <c r="K44" s="79">
        <v>-30.682099926430944</v>
      </c>
      <c r="L44" s="79">
        <v>-41.765854498248061</v>
      </c>
      <c r="M44" s="171"/>
    </row>
    <row r="45" spans="1:13" s="111" customFormat="1" ht="15.75" customHeight="1" x14ac:dyDescent="0.2">
      <c r="A45" s="112">
        <v>36</v>
      </c>
      <c r="B45" s="85" t="s">
        <v>52</v>
      </c>
      <c r="C45" s="79">
        <v>443.58</v>
      </c>
      <c r="D45" s="79">
        <v>407.64</v>
      </c>
      <c r="E45" s="79">
        <v>433.4</v>
      </c>
      <c r="F45" s="79">
        <v>-10.180000000000007</v>
      </c>
      <c r="G45" s="78">
        <v>-2.2949637044050695</v>
      </c>
      <c r="H45" s="79">
        <v>85.328460132730584</v>
      </c>
      <c r="I45" s="79">
        <v>89.23817863397548</v>
      </c>
      <c r="J45" s="79">
        <v>89.775457784406328</v>
      </c>
      <c r="K45" s="79">
        <v>4.4469976516757441</v>
      </c>
      <c r="L45" s="79">
        <v>5.2116229974832864</v>
      </c>
      <c r="M45" s="171"/>
    </row>
    <row r="46" spans="1:13" s="111" customFormat="1" ht="15.75" customHeight="1" x14ac:dyDescent="0.2">
      <c r="A46" s="112">
        <v>37</v>
      </c>
      <c r="B46" s="85" t="s">
        <v>53</v>
      </c>
      <c r="C46" s="79">
        <v>7.78</v>
      </c>
      <c r="D46" s="79">
        <v>3.24</v>
      </c>
      <c r="E46" s="79">
        <v>2.2999999999999998</v>
      </c>
      <c r="F46" s="79">
        <v>-5.48</v>
      </c>
      <c r="G46" s="78">
        <v>-70.437017994858621</v>
      </c>
      <c r="H46" s="79">
        <v>17.113946326440825</v>
      </c>
      <c r="I46" s="79">
        <v>6.2827225130890048</v>
      </c>
      <c r="J46" s="79">
        <v>5.0851204952465183</v>
      </c>
      <c r="K46" s="79">
        <v>-12.028825831194307</v>
      </c>
      <c r="L46" s="79">
        <v>-70.286686669163672</v>
      </c>
      <c r="M46" s="171"/>
    </row>
    <row r="47" spans="1:13" s="111" customFormat="1" ht="15.75" customHeight="1" x14ac:dyDescent="0.2">
      <c r="A47" s="112">
        <v>38</v>
      </c>
      <c r="B47" s="85" t="s">
        <v>54</v>
      </c>
      <c r="C47" s="79">
        <v>227.74</v>
      </c>
      <c r="D47" s="79">
        <v>228.25</v>
      </c>
      <c r="E47" s="79">
        <v>252.89</v>
      </c>
      <c r="F47" s="79">
        <v>25.149999999999977</v>
      </c>
      <c r="G47" s="78">
        <v>11.043294985509782</v>
      </c>
      <c r="H47" s="79">
        <v>73.573689991600432</v>
      </c>
      <c r="I47" s="79">
        <v>62.477759833575128</v>
      </c>
      <c r="J47" s="79">
        <v>65.446028829481634</v>
      </c>
      <c r="K47" s="79">
        <v>-8.1276611621187982</v>
      </c>
      <c r="L47" s="79">
        <v>-11.046966875042825</v>
      </c>
      <c r="M47" s="171"/>
    </row>
    <row r="48" spans="1:13" s="111" customFormat="1" ht="15.75" customHeight="1" x14ac:dyDescent="0.2">
      <c r="A48" s="112">
        <v>39</v>
      </c>
      <c r="B48" s="85" t="s">
        <v>55</v>
      </c>
      <c r="C48" s="79">
        <v>91.18</v>
      </c>
      <c r="D48" s="79">
        <v>141.54</v>
      </c>
      <c r="E48" s="79">
        <v>157.43</v>
      </c>
      <c r="F48" s="79">
        <v>66.25</v>
      </c>
      <c r="G48" s="78">
        <v>72.658477736345688</v>
      </c>
      <c r="H48" s="79">
        <v>143.9987365761213</v>
      </c>
      <c r="I48" s="79">
        <v>161.59378924534761</v>
      </c>
      <c r="J48" s="79">
        <v>160.4791029561672</v>
      </c>
      <c r="K48" s="79">
        <v>16.480366380045893</v>
      </c>
      <c r="L48" s="79">
        <v>11.444799289147904</v>
      </c>
      <c r="M48" s="171"/>
    </row>
    <row r="49" spans="1:13" s="111" customFormat="1" ht="15.75" customHeight="1" x14ac:dyDescent="0.2">
      <c r="A49" s="112">
        <v>40</v>
      </c>
      <c r="B49" s="85" t="s">
        <v>56</v>
      </c>
      <c r="C49" s="79">
        <v>25.88</v>
      </c>
      <c r="D49" s="79">
        <v>31.56</v>
      </c>
      <c r="E49" s="79">
        <v>36.17</v>
      </c>
      <c r="F49" s="79">
        <v>10.290000000000003</v>
      </c>
      <c r="G49" s="78">
        <v>39.76043276661516</v>
      </c>
      <c r="H49" s="79">
        <v>28.514764213309824</v>
      </c>
      <c r="I49" s="79">
        <v>32.988397616807774</v>
      </c>
      <c r="J49" s="79">
        <v>34.490321350243157</v>
      </c>
      <c r="K49" s="79">
        <v>5.9755571369333325</v>
      </c>
      <c r="L49" s="79">
        <v>20.956011041270067</v>
      </c>
      <c r="M49" s="171"/>
    </row>
    <row r="50" spans="1:13" s="111" customFormat="1" ht="15.75" customHeight="1" x14ac:dyDescent="0.2">
      <c r="A50" s="112">
        <v>41</v>
      </c>
      <c r="B50" s="85" t="s">
        <v>57</v>
      </c>
      <c r="C50" s="79">
        <v>107.76</v>
      </c>
      <c r="D50" s="79">
        <v>108.87</v>
      </c>
      <c r="E50" s="79">
        <v>108.62</v>
      </c>
      <c r="F50" s="79">
        <v>0.85999999999999943</v>
      </c>
      <c r="G50" s="78">
        <v>0.79806978470675516</v>
      </c>
      <c r="H50" s="79">
        <v>85.72110412854984</v>
      </c>
      <c r="I50" s="79">
        <v>75.915208144480857</v>
      </c>
      <c r="J50" s="79">
        <v>72.821131670689198</v>
      </c>
      <c r="K50" s="79">
        <v>-12.899972457860642</v>
      </c>
      <c r="L50" s="79">
        <v>-15.048770765382899</v>
      </c>
      <c r="M50" s="171"/>
    </row>
    <row r="51" spans="1:13" s="30" customFormat="1" ht="15.75" customHeight="1" x14ac:dyDescent="0.25">
      <c r="A51" s="158" t="s">
        <v>58</v>
      </c>
      <c r="B51" s="159"/>
      <c r="C51" s="81">
        <v>1265.2700000000002</v>
      </c>
      <c r="D51" s="81">
        <v>1294.58</v>
      </c>
      <c r="E51" s="81">
        <v>1375.23</v>
      </c>
      <c r="F51" s="81">
        <v>109.95999999999981</v>
      </c>
      <c r="G51" s="80">
        <v>8.6906352003919949</v>
      </c>
      <c r="H51" s="81">
        <v>52.309606790115801</v>
      </c>
      <c r="I51" s="81">
        <v>44.523852923879062</v>
      </c>
      <c r="J51" s="81">
        <v>44.977727483827081</v>
      </c>
      <c r="K51" s="81">
        <v>-7.3318793062887195</v>
      </c>
      <c r="L51" s="81">
        <v>-14.016315082823603</v>
      </c>
      <c r="M51" s="172"/>
    </row>
    <row r="52" spans="1:13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171"/>
    </row>
    <row r="53" spans="1:13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171"/>
    </row>
    <row r="54" spans="1:13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171"/>
    </row>
    <row r="55" spans="1:13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171"/>
    </row>
    <row r="56" spans="1:13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171"/>
    </row>
    <row r="57" spans="1:13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171"/>
    </row>
    <row r="58" spans="1:13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172"/>
    </row>
    <row r="59" spans="1:13" s="30" customFormat="1" ht="15.75" customHeight="1" x14ac:dyDescent="0.25">
      <c r="A59" s="158" t="s">
        <v>66</v>
      </c>
      <c r="B59" s="159"/>
      <c r="C59" s="81">
        <v>20944.060000000001</v>
      </c>
      <c r="D59" s="81">
        <v>26405.690000000002</v>
      </c>
      <c r="E59" s="81">
        <v>23916.63</v>
      </c>
      <c r="F59" s="81">
        <v>2972.5699999999997</v>
      </c>
      <c r="G59" s="80">
        <v>14.192902426750113</v>
      </c>
      <c r="H59" s="81">
        <v>15.026134235281441</v>
      </c>
      <c r="I59" s="81">
        <v>16.426634427633999</v>
      </c>
      <c r="J59" s="81">
        <v>13.972151191331703</v>
      </c>
      <c r="K59" s="81">
        <v>-1.0539830439497386</v>
      </c>
      <c r="L59" s="81">
        <v>-7.0143326782944673</v>
      </c>
      <c r="M59" s="172"/>
    </row>
    <row r="60" spans="1:13" x14ac:dyDescent="0.2">
      <c r="G60" s="23" t="s">
        <v>187</v>
      </c>
      <c r="L60" s="10" t="s">
        <v>187</v>
      </c>
    </row>
  </sheetData>
  <mergeCells count="15">
    <mergeCell ref="I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I2" sqref="I2:L2"/>
    </sheetView>
  </sheetViews>
  <sheetFormatPr defaultRowHeight="12.75" x14ac:dyDescent="0.2"/>
  <cols>
    <col min="1" max="1" width="5.7109375" style="10" customWidth="1"/>
    <col min="2" max="2" width="40.42578125" style="10" customWidth="1"/>
    <col min="3" max="5" width="13.7109375" style="10" customWidth="1"/>
    <col min="6" max="6" width="13.7109375" style="23" customWidth="1"/>
    <col min="7" max="10" width="13.7109375" style="10" customWidth="1"/>
    <col min="11" max="11" width="13.7109375" style="23" customWidth="1"/>
    <col min="12" max="12" width="13.7109375" style="10" customWidth="1"/>
    <col min="13" max="13" width="7.5703125" style="10" customWidth="1"/>
    <col min="14" max="228" width="9.140625" style="10" customWidth="1"/>
    <col min="229" max="16384" width="9.140625" style="10"/>
  </cols>
  <sheetData>
    <row r="1" spans="1:13" s="84" customFormat="1" ht="41.25" customHeight="1" x14ac:dyDescent="0.2">
      <c r="A1" s="84" t="s">
        <v>211</v>
      </c>
      <c r="C1" s="201" t="s">
        <v>206</v>
      </c>
      <c r="D1" s="201"/>
      <c r="E1" s="201"/>
      <c r="F1" s="201"/>
      <c r="G1" s="201"/>
      <c r="H1" s="201"/>
      <c r="I1" s="201"/>
      <c r="J1" s="201"/>
      <c r="K1" s="201"/>
      <c r="L1" s="201"/>
    </row>
    <row r="2" spans="1:13" s="17" customFormat="1" ht="15.95" customHeight="1" x14ac:dyDescent="0.25">
      <c r="A2" s="11"/>
      <c r="C2" s="193" t="s">
        <v>69</v>
      </c>
      <c r="D2" s="193"/>
      <c r="E2" s="193"/>
      <c r="F2" s="193"/>
      <c r="G2" s="193"/>
      <c r="H2" s="30"/>
      <c r="I2" s="202" t="s">
        <v>205</v>
      </c>
      <c r="J2" s="202"/>
      <c r="K2" s="202"/>
      <c r="L2" s="202"/>
    </row>
    <row r="3" spans="1:13" s="19" customFormat="1" ht="27.75" customHeight="1" x14ac:dyDescent="0.2">
      <c r="A3" s="174" t="s">
        <v>3</v>
      </c>
      <c r="B3" s="174" t="s">
        <v>4</v>
      </c>
      <c r="C3" s="191" t="s">
        <v>92</v>
      </c>
      <c r="D3" s="191"/>
      <c r="E3" s="191"/>
      <c r="F3" s="191"/>
      <c r="G3" s="191"/>
      <c r="H3" s="191" t="s">
        <v>93</v>
      </c>
      <c r="I3" s="191"/>
      <c r="J3" s="191"/>
      <c r="K3" s="191"/>
      <c r="L3" s="191"/>
      <c r="M3" s="170" t="s">
        <v>94</v>
      </c>
    </row>
    <row r="4" spans="1:13" s="19" customFormat="1" ht="38.25" customHeight="1" x14ac:dyDescent="0.2">
      <c r="A4" s="174"/>
      <c r="B4" s="174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174" t="s">
        <v>186</v>
      </c>
      <c r="L4" s="174"/>
      <c r="M4" s="170"/>
    </row>
    <row r="5" spans="1:13" s="17" customFormat="1" ht="14.25" customHeight="1" x14ac:dyDescent="0.2">
      <c r="A5" s="40"/>
      <c r="B5" s="40"/>
      <c r="C5" s="69" t="s">
        <v>183</v>
      </c>
      <c r="D5" s="69" t="s">
        <v>184</v>
      </c>
      <c r="E5" s="69" t="s">
        <v>185</v>
      </c>
      <c r="F5" s="68" t="s">
        <v>11</v>
      </c>
      <c r="G5" s="68" t="s">
        <v>12</v>
      </c>
      <c r="H5" s="69" t="s">
        <v>183</v>
      </c>
      <c r="I5" s="69" t="s">
        <v>184</v>
      </c>
      <c r="J5" s="69" t="s">
        <v>185</v>
      </c>
      <c r="K5" s="68" t="s">
        <v>11</v>
      </c>
      <c r="L5" s="68" t="s">
        <v>12</v>
      </c>
      <c r="M5" s="170"/>
    </row>
    <row r="6" spans="1:13" s="111" customFormat="1" ht="15.75" customHeight="1" x14ac:dyDescent="0.2">
      <c r="A6" s="112">
        <v>1</v>
      </c>
      <c r="B6" s="85" t="s">
        <v>13</v>
      </c>
      <c r="C6" s="79">
        <v>40.9</v>
      </c>
      <c r="D6" s="79">
        <v>46.31</v>
      </c>
      <c r="E6" s="79">
        <v>47.44</v>
      </c>
      <c r="F6" s="79">
        <v>6.5399999999999991</v>
      </c>
      <c r="G6" s="79">
        <v>15.990220048899753</v>
      </c>
      <c r="H6" s="79">
        <v>821.31</v>
      </c>
      <c r="I6" s="79">
        <v>850.11</v>
      </c>
      <c r="J6" s="79">
        <v>859</v>
      </c>
      <c r="K6" s="79">
        <v>37.690000000000055</v>
      </c>
      <c r="L6" s="79">
        <v>4.5890102397389603</v>
      </c>
      <c r="M6" s="171"/>
    </row>
    <row r="7" spans="1:13" s="111" customFormat="1" ht="15.75" customHeight="1" x14ac:dyDescent="0.2">
      <c r="A7" s="112">
        <v>2</v>
      </c>
      <c r="B7" s="85" t="s">
        <v>14</v>
      </c>
      <c r="C7" s="79">
        <v>14.08</v>
      </c>
      <c r="D7" s="79">
        <v>13.89</v>
      </c>
      <c r="E7" s="79">
        <v>13.93</v>
      </c>
      <c r="F7" s="79">
        <v>-0.15000000000000036</v>
      </c>
      <c r="G7" s="79">
        <v>-1.0653409090909116</v>
      </c>
      <c r="H7" s="79">
        <v>308.54000000000002</v>
      </c>
      <c r="I7" s="79">
        <v>307.43</v>
      </c>
      <c r="J7" s="79">
        <v>310.2</v>
      </c>
      <c r="K7" s="79">
        <v>1.6599999999999682</v>
      </c>
      <c r="L7" s="79">
        <v>0.53801776106824661</v>
      </c>
      <c r="M7" s="171"/>
    </row>
    <row r="8" spans="1:13" s="111" customFormat="1" ht="15.75" customHeight="1" x14ac:dyDescent="0.2">
      <c r="A8" s="112">
        <v>3</v>
      </c>
      <c r="B8" s="85" t="s">
        <v>15</v>
      </c>
      <c r="C8" s="79">
        <v>7.01</v>
      </c>
      <c r="D8" s="79">
        <v>8.2799999999999994</v>
      </c>
      <c r="E8" s="79">
        <v>8.7100000000000009</v>
      </c>
      <c r="F8" s="79">
        <v>1.7000000000000011</v>
      </c>
      <c r="G8" s="79">
        <v>24.251069900142667</v>
      </c>
      <c r="H8" s="79">
        <v>137.13</v>
      </c>
      <c r="I8" s="79">
        <v>154.75</v>
      </c>
      <c r="J8" s="79">
        <v>164.1</v>
      </c>
      <c r="K8" s="79">
        <v>26.97</v>
      </c>
      <c r="L8" s="79">
        <v>19.667468825202363</v>
      </c>
      <c r="M8" s="171"/>
    </row>
    <row r="9" spans="1:13" s="111" customFormat="1" ht="15.75" customHeight="1" x14ac:dyDescent="0.2">
      <c r="A9" s="112">
        <v>4</v>
      </c>
      <c r="B9" s="85" t="s">
        <v>16</v>
      </c>
      <c r="C9" s="79">
        <v>53.98</v>
      </c>
      <c r="D9" s="79">
        <v>52.04</v>
      </c>
      <c r="E9" s="79">
        <v>49.09</v>
      </c>
      <c r="F9" s="79">
        <v>-4.8899999999999935</v>
      </c>
      <c r="G9" s="79">
        <v>-9.0589107076694955</v>
      </c>
      <c r="H9" s="79">
        <v>337.86</v>
      </c>
      <c r="I9" s="79">
        <v>340.4</v>
      </c>
      <c r="J9" s="79">
        <v>349.39</v>
      </c>
      <c r="K9" s="79">
        <v>11.529999999999973</v>
      </c>
      <c r="L9" s="79">
        <v>3.4126561297578792</v>
      </c>
      <c r="M9" s="171"/>
    </row>
    <row r="10" spans="1:13" s="111" customFormat="1" ht="15.75" customHeight="1" x14ac:dyDescent="0.2">
      <c r="A10" s="112">
        <v>5</v>
      </c>
      <c r="B10" s="85" t="s">
        <v>17</v>
      </c>
      <c r="C10" s="79">
        <v>40.08</v>
      </c>
      <c r="D10" s="79">
        <v>40.46</v>
      </c>
      <c r="E10" s="79">
        <v>39.81</v>
      </c>
      <c r="F10" s="79">
        <v>-0.26999999999999602</v>
      </c>
      <c r="G10" s="79">
        <v>-0.6736526946107686</v>
      </c>
      <c r="H10" s="79">
        <v>333.26</v>
      </c>
      <c r="I10" s="79">
        <v>328.33</v>
      </c>
      <c r="J10" s="79">
        <v>324.45999999999998</v>
      </c>
      <c r="K10" s="79">
        <v>-8.8000000000000114</v>
      </c>
      <c r="L10" s="79">
        <v>-2.6405809278041206</v>
      </c>
      <c r="M10" s="171"/>
    </row>
    <row r="11" spans="1:13" s="111" customFormat="1" ht="15.75" customHeight="1" x14ac:dyDescent="0.2">
      <c r="A11" s="112">
        <v>6</v>
      </c>
      <c r="B11" s="85" t="s">
        <v>18</v>
      </c>
      <c r="C11" s="79">
        <v>14.39</v>
      </c>
      <c r="D11" s="79">
        <v>12.62</v>
      </c>
      <c r="E11" s="79">
        <v>12.62</v>
      </c>
      <c r="F11" s="79">
        <v>-1.7700000000000014</v>
      </c>
      <c r="G11" s="79">
        <v>-12.300208478109807</v>
      </c>
      <c r="H11" s="79">
        <v>85.46</v>
      </c>
      <c r="I11" s="79">
        <v>89.5</v>
      </c>
      <c r="J11" s="79">
        <v>89.5</v>
      </c>
      <c r="K11" s="79">
        <v>4.0400000000000063</v>
      </c>
      <c r="L11" s="79">
        <v>4.7273578282237381</v>
      </c>
      <c r="M11" s="171"/>
    </row>
    <row r="12" spans="1:13" s="111" customFormat="1" ht="15.75" customHeight="1" x14ac:dyDescent="0.2">
      <c r="A12" s="112">
        <v>7</v>
      </c>
      <c r="B12" s="85" t="s">
        <v>19</v>
      </c>
      <c r="C12" s="79">
        <v>3</v>
      </c>
      <c r="D12" s="79">
        <v>2.11</v>
      </c>
      <c r="E12" s="79">
        <v>2.06</v>
      </c>
      <c r="F12" s="79">
        <v>-0.94</v>
      </c>
      <c r="G12" s="79">
        <v>-31.333333333333329</v>
      </c>
      <c r="H12" s="79">
        <v>86.45</v>
      </c>
      <c r="I12" s="79">
        <v>101.52</v>
      </c>
      <c r="J12" s="79">
        <v>97.31</v>
      </c>
      <c r="K12" s="79">
        <v>10.86</v>
      </c>
      <c r="L12" s="79">
        <v>12.562174667437825</v>
      </c>
      <c r="M12" s="171"/>
    </row>
    <row r="13" spans="1:13" s="111" customFormat="1" ht="15.75" customHeight="1" x14ac:dyDescent="0.2">
      <c r="A13" s="112">
        <v>8</v>
      </c>
      <c r="B13" s="85" t="s">
        <v>20</v>
      </c>
      <c r="C13" s="79">
        <v>2.08</v>
      </c>
      <c r="D13" s="79">
        <v>1.59</v>
      </c>
      <c r="E13" s="79">
        <v>1.58</v>
      </c>
      <c r="F13" s="79">
        <v>-0.5</v>
      </c>
      <c r="G13" s="79">
        <v>-24.038461538461537</v>
      </c>
      <c r="H13" s="79">
        <v>15.09</v>
      </c>
      <c r="I13" s="79">
        <v>10.09</v>
      </c>
      <c r="J13" s="79">
        <v>9.99</v>
      </c>
      <c r="K13" s="79">
        <v>-5.0999999999999996</v>
      </c>
      <c r="L13" s="79">
        <v>-33.79721669980119</v>
      </c>
      <c r="M13" s="171"/>
    </row>
    <row r="14" spans="1:13" s="111" customFormat="1" ht="15.75" customHeight="1" x14ac:dyDescent="0.2">
      <c r="A14" s="112">
        <v>9</v>
      </c>
      <c r="B14" s="85" t="s">
        <v>21</v>
      </c>
      <c r="C14" s="79">
        <v>66.59</v>
      </c>
      <c r="D14" s="79">
        <v>64.040000000000006</v>
      </c>
      <c r="E14" s="79">
        <v>61.48</v>
      </c>
      <c r="F14" s="79">
        <v>-5.1100000000000065</v>
      </c>
      <c r="G14" s="79">
        <v>-7.6738248986334385</v>
      </c>
      <c r="H14" s="79">
        <v>476.92</v>
      </c>
      <c r="I14" s="79">
        <v>472.92</v>
      </c>
      <c r="J14" s="79">
        <v>457.44</v>
      </c>
      <c r="K14" s="79">
        <v>-19.480000000000018</v>
      </c>
      <c r="L14" s="79">
        <v>-4.0845424809192359</v>
      </c>
      <c r="M14" s="171"/>
    </row>
    <row r="15" spans="1:13" s="111" customFormat="1" ht="15.75" customHeight="1" x14ac:dyDescent="0.2">
      <c r="A15" s="112">
        <v>10</v>
      </c>
      <c r="B15" s="85" t="s">
        <v>22</v>
      </c>
      <c r="C15" s="79">
        <v>275.06</v>
      </c>
      <c r="D15" s="79">
        <v>295.57</v>
      </c>
      <c r="E15" s="79">
        <v>297.97000000000003</v>
      </c>
      <c r="F15" s="79">
        <v>22.910000000000025</v>
      </c>
      <c r="G15" s="79">
        <v>8.3290918345088443</v>
      </c>
      <c r="H15" s="79">
        <v>3399.86</v>
      </c>
      <c r="I15" s="79">
        <v>3520.4</v>
      </c>
      <c r="J15" s="79">
        <v>3686.84</v>
      </c>
      <c r="K15" s="79">
        <v>286.98</v>
      </c>
      <c r="L15" s="79">
        <v>8.4409358032389559</v>
      </c>
      <c r="M15" s="171"/>
    </row>
    <row r="16" spans="1:13" s="111" customFormat="1" ht="15.75" customHeight="1" x14ac:dyDescent="0.2">
      <c r="A16" s="112">
        <v>11</v>
      </c>
      <c r="B16" s="85" t="s">
        <v>23</v>
      </c>
      <c r="C16" s="79">
        <v>12.39</v>
      </c>
      <c r="D16" s="79">
        <v>11.88</v>
      </c>
      <c r="E16" s="79">
        <v>11.38</v>
      </c>
      <c r="F16" s="79">
        <v>-1.0099999999999998</v>
      </c>
      <c r="G16" s="79">
        <v>-8.1517352703793353</v>
      </c>
      <c r="H16" s="79">
        <v>225.05</v>
      </c>
      <c r="I16" s="79">
        <v>232.92</v>
      </c>
      <c r="J16" s="79">
        <v>236.99</v>
      </c>
      <c r="K16" s="79">
        <v>11.939999999999998</v>
      </c>
      <c r="L16" s="79">
        <v>5.3054876694067969</v>
      </c>
      <c r="M16" s="171"/>
    </row>
    <row r="17" spans="1:13" s="111" customFormat="1" ht="15.75" customHeight="1" x14ac:dyDescent="0.2">
      <c r="A17" s="112">
        <v>12</v>
      </c>
      <c r="B17" s="85" t="s">
        <v>24</v>
      </c>
      <c r="C17" s="79">
        <v>24.01</v>
      </c>
      <c r="D17" s="79">
        <v>25.63</v>
      </c>
      <c r="E17" s="79">
        <v>25.36</v>
      </c>
      <c r="F17" s="79">
        <v>1.3499999999999979</v>
      </c>
      <c r="G17" s="79">
        <v>5.6226572261557592</v>
      </c>
      <c r="H17" s="79">
        <v>333.48</v>
      </c>
      <c r="I17" s="79">
        <v>248.8</v>
      </c>
      <c r="J17" s="79">
        <v>246.26</v>
      </c>
      <c r="K17" s="79">
        <v>-87.220000000000027</v>
      </c>
      <c r="L17" s="79">
        <v>-26.154492023509661</v>
      </c>
      <c r="M17" s="171"/>
    </row>
    <row r="18" spans="1:13" s="30" customFormat="1" ht="15.75" customHeight="1" x14ac:dyDescent="0.25">
      <c r="A18" s="158" t="s">
        <v>25</v>
      </c>
      <c r="B18" s="159"/>
      <c r="C18" s="81">
        <v>553.57000000000005</v>
      </c>
      <c r="D18" s="81">
        <v>574.42000000000007</v>
      </c>
      <c r="E18" s="81">
        <v>571.43000000000006</v>
      </c>
      <c r="F18" s="81">
        <v>17.860000000000014</v>
      </c>
      <c r="G18" s="81">
        <v>3.2263309066604067</v>
      </c>
      <c r="H18" s="81">
        <v>6560.4100000000017</v>
      </c>
      <c r="I18" s="81">
        <v>6657.170000000001</v>
      </c>
      <c r="J18" s="81">
        <v>6831.48</v>
      </c>
      <c r="K18" s="81">
        <v>271.06999999999789</v>
      </c>
      <c r="L18" s="81">
        <v>4.1319063899969333</v>
      </c>
      <c r="M18" s="172"/>
    </row>
    <row r="19" spans="1:13" s="111" customFormat="1" ht="15.75" customHeight="1" x14ac:dyDescent="0.2">
      <c r="A19" s="112">
        <v>13</v>
      </c>
      <c r="B19" s="85" t="s">
        <v>26</v>
      </c>
      <c r="C19" s="79">
        <v>2.09</v>
      </c>
      <c r="D19" s="79">
        <v>4.74</v>
      </c>
      <c r="E19" s="79">
        <v>5.03</v>
      </c>
      <c r="F19" s="79">
        <v>2.9400000000000004</v>
      </c>
      <c r="G19" s="79">
        <v>140.66985645933016</v>
      </c>
      <c r="H19" s="79">
        <v>151.66999999999999</v>
      </c>
      <c r="I19" s="79">
        <v>147.19</v>
      </c>
      <c r="J19" s="79">
        <v>142.25</v>
      </c>
      <c r="K19" s="79">
        <v>-9.4199999999999875</v>
      </c>
      <c r="L19" s="79">
        <v>-6.210852508736064</v>
      </c>
      <c r="M19" s="171"/>
    </row>
    <row r="20" spans="1:13" s="111" customFormat="1" ht="15.75" customHeight="1" x14ac:dyDescent="0.2">
      <c r="A20" s="112">
        <v>14</v>
      </c>
      <c r="B20" s="85" t="s">
        <v>27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342.55</v>
      </c>
      <c r="I20" s="79">
        <v>318.2</v>
      </c>
      <c r="J20" s="79">
        <v>302.89</v>
      </c>
      <c r="K20" s="79">
        <v>-39.660000000000025</v>
      </c>
      <c r="L20" s="79">
        <v>-11.577871843526498</v>
      </c>
      <c r="M20" s="171"/>
    </row>
    <row r="21" spans="1:13" s="111" customFormat="1" ht="15.75" customHeight="1" x14ac:dyDescent="0.2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0.56999999999999995</v>
      </c>
      <c r="I21" s="79">
        <v>0.85</v>
      </c>
      <c r="J21" s="79">
        <v>1.1599999999999999</v>
      </c>
      <c r="K21" s="79">
        <v>0.59</v>
      </c>
      <c r="L21" s="79">
        <v>103.50877192982458</v>
      </c>
      <c r="M21" s="171"/>
    </row>
    <row r="22" spans="1:13" s="111" customFormat="1" ht="15.75" customHeight="1" x14ac:dyDescent="0.2">
      <c r="A22" s="112">
        <v>16</v>
      </c>
      <c r="B22" s="85" t="s">
        <v>29</v>
      </c>
      <c r="C22" s="79">
        <v>0.23</v>
      </c>
      <c r="D22" s="79">
        <v>0.16</v>
      </c>
      <c r="E22" s="79">
        <v>0.23</v>
      </c>
      <c r="F22" s="79">
        <v>0</v>
      </c>
      <c r="G22" s="79">
        <v>0</v>
      </c>
      <c r="H22" s="79">
        <v>19.87</v>
      </c>
      <c r="I22" s="79">
        <v>32.86</v>
      </c>
      <c r="J22" s="79">
        <v>34.950000000000003</v>
      </c>
      <c r="K22" s="79">
        <v>15.080000000000002</v>
      </c>
      <c r="L22" s="79">
        <v>75.893306492199301</v>
      </c>
      <c r="M22" s="171"/>
    </row>
    <row r="23" spans="1:13" s="111" customFormat="1" ht="15.75" customHeight="1" x14ac:dyDescent="0.2">
      <c r="A23" s="112">
        <v>17</v>
      </c>
      <c r="B23" s="85" t="s">
        <v>30</v>
      </c>
      <c r="C23" s="79">
        <v>0.19</v>
      </c>
      <c r="D23" s="79">
        <v>0.15</v>
      </c>
      <c r="E23" s="79">
        <v>0.08</v>
      </c>
      <c r="F23" s="79">
        <v>-0.11</v>
      </c>
      <c r="G23" s="79">
        <v>-57.894736842105267</v>
      </c>
      <c r="H23" s="79">
        <v>11.82</v>
      </c>
      <c r="I23" s="79">
        <v>10.63</v>
      </c>
      <c r="J23" s="79">
        <v>9.66</v>
      </c>
      <c r="K23" s="79">
        <v>-2.16</v>
      </c>
      <c r="L23" s="79">
        <v>-18.274111675126907</v>
      </c>
      <c r="M23" s="171"/>
    </row>
    <row r="24" spans="1:13" s="111" customFormat="1" ht="15.75" customHeight="1" x14ac:dyDescent="0.2">
      <c r="A24" s="112">
        <v>18</v>
      </c>
      <c r="B24" s="85" t="s">
        <v>31</v>
      </c>
      <c r="C24" s="79">
        <v>3.39</v>
      </c>
      <c r="D24" s="79">
        <v>3.07</v>
      </c>
      <c r="E24" s="79">
        <v>2.86</v>
      </c>
      <c r="F24" s="79">
        <v>-0.53000000000000025</v>
      </c>
      <c r="G24" s="79">
        <v>-15.634218289085553</v>
      </c>
      <c r="H24" s="79">
        <v>292.49</v>
      </c>
      <c r="I24" s="79">
        <v>1292.54</v>
      </c>
      <c r="J24" s="79">
        <v>1279.1500000000001</v>
      </c>
      <c r="K24" s="79">
        <v>986.66000000000008</v>
      </c>
      <c r="L24" s="79">
        <v>337.33119080994226</v>
      </c>
      <c r="M24" s="171"/>
    </row>
    <row r="25" spans="1:13" s="111" customFormat="1" ht="15.75" customHeight="1" x14ac:dyDescent="0.2">
      <c r="A25" s="112">
        <v>19</v>
      </c>
      <c r="B25" s="85" t="s">
        <v>32</v>
      </c>
      <c r="C25" s="79">
        <v>5.48</v>
      </c>
      <c r="D25" s="79">
        <v>6.43</v>
      </c>
      <c r="E25" s="79">
        <v>6.32</v>
      </c>
      <c r="F25" s="79">
        <v>0.83999999999999986</v>
      </c>
      <c r="G25" s="79">
        <v>15.328467153284667</v>
      </c>
      <c r="H25" s="79">
        <v>322.37</v>
      </c>
      <c r="I25" s="79">
        <v>316.14999999999998</v>
      </c>
      <c r="J25" s="79">
        <v>308.98</v>
      </c>
      <c r="K25" s="79">
        <v>-13.389999999999986</v>
      </c>
      <c r="L25" s="79">
        <v>-4.1536123088376664</v>
      </c>
      <c r="M25" s="171"/>
    </row>
    <row r="26" spans="1:13" s="111" customFormat="1" ht="15.75" customHeight="1" x14ac:dyDescent="0.2">
      <c r="A26" s="112">
        <v>20</v>
      </c>
      <c r="B26" s="85" t="s">
        <v>33</v>
      </c>
      <c r="C26" s="79">
        <v>36.42</v>
      </c>
      <c r="D26" s="79">
        <v>66.05</v>
      </c>
      <c r="E26" s="79">
        <v>63.7</v>
      </c>
      <c r="F26" s="79">
        <v>27.28</v>
      </c>
      <c r="G26" s="79">
        <v>74.90389895661724</v>
      </c>
      <c r="H26" s="79">
        <v>322.41000000000003</v>
      </c>
      <c r="I26" s="79">
        <v>424.88</v>
      </c>
      <c r="J26" s="79">
        <v>435.72</v>
      </c>
      <c r="K26" s="79">
        <v>113.31</v>
      </c>
      <c r="L26" s="79">
        <v>35.144691541825622</v>
      </c>
      <c r="M26" s="171"/>
    </row>
    <row r="27" spans="1:13" s="111" customFormat="1" ht="15.75" customHeight="1" x14ac:dyDescent="0.2">
      <c r="A27" s="112">
        <v>21</v>
      </c>
      <c r="B27" s="85" t="s">
        <v>34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87.55</v>
      </c>
      <c r="I27" s="79">
        <v>84.92</v>
      </c>
      <c r="J27" s="79">
        <v>78.67</v>
      </c>
      <c r="K27" s="79">
        <v>-8.8799999999999955</v>
      </c>
      <c r="L27" s="79">
        <v>-10.142775556824667</v>
      </c>
      <c r="M27" s="171"/>
    </row>
    <row r="28" spans="1:13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171"/>
    </row>
    <row r="29" spans="1:13" s="111" customFormat="1" ht="15.75" customHeight="1" x14ac:dyDescent="0.2">
      <c r="A29" s="112">
        <v>23</v>
      </c>
      <c r="B29" s="85" t="s">
        <v>36</v>
      </c>
      <c r="C29" s="79">
        <v>7.0000000000000007E-2</v>
      </c>
      <c r="D29" s="79">
        <v>0.19</v>
      </c>
      <c r="E29" s="79">
        <v>0.19</v>
      </c>
      <c r="F29" s="79">
        <v>0.12</v>
      </c>
      <c r="G29" s="79">
        <v>171.42857142857139</v>
      </c>
      <c r="H29" s="79">
        <v>2.84</v>
      </c>
      <c r="I29" s="79">
        <v>3.59</v>
      </c>
      <c r="J29" s="79">
        <v>3.59</v>
      </c>
      <c r="K29" s="79">
        <v>0.75</v>
      </c>
      <c r="L29" s="79">
        <v>26.408450704225356</v>
      </c>
      <c r="M29" s="171"/>
    </row>
    <row r="30" spans="1:13" s="111" customFormat="1" ht="15.75" customHeight="1" x14ac:dyDescent="0.2">
      <c r="A30" s="112">
        <v>24</v>
      </c>
      <c r="B30" s="85" t="s">
        <v>37</v>
      </c>
      <c r="C30" s="79">
        <v>0.27</v>
      </c>
      <c r="D30" s="79">
        <v>0.45</v>
      </c>
      <c r="E30" s="79">
        <v>0.44</v>
      </c>
      <c r="F30" s="79">
        <v>0.16999999999999998</v>
      </c>
      <c r="G30" s="79">
        <v>62.962962962962955</v>
      </c>
      <c r="H30" s="79">
        <v>8.01</v>
      </c>
      <c r="I30" s="79">
        <v>6.85</v>
      </c>
      <c r="J30" s="79">
        <v>7.16</v>
      </c>
      <c r="K30" s="79">
        <v>-0.84999999999999964</v>
      </c>
      <c r="L30" s="79">
        <v>-10.611735330836449</v>
      </c>
      <c r="M30" s="171"/>
    </row>
    <row r="31" spans="1:13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1.27</v>
      </c>
      <c r="I31" s="79">
        <v>1.1200000000000001</v>
      </c>
      <c r="J31" s="79">
        <v>0.97</v>
      </c>
      <c r="K31" s="79">
        <v>-0.30000000000000004</v>
      </c>
      <c r="L31" s="79">
        <v>-23.622047244094489</v>
      </c>
      <c r="M31" s="171"/>
    </row>
    <row r="32" spans="1:13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10.87</v>
      </c>
      <c r="I32" s="79">
        <v>12.38</v>
      </c>
      <c r="J32" s="79">
        <v>11.76</v>
      </c>
      <c r="K32" s="79">
        <v>0.89000000000000057</v>
      </c>
      <c r="L32" s="79">
        <v>8.1876724931002816</v>
      </c>
      <c r="M32" s="171"/>
    </row>
    <row r="33" spans="1:13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1.31</v>
      </c>
      <c r="I33" s="79">
        <v>1.03</v>
      </c>
      <c r="J33" s="79">
        <v>1.02</v>
      </c>
      <c r="K33" s="79">
        <v>-0.29000000000000004</v>
      </c>
      <c r="L33" s="79">
        <v>-22.137404580152673</v>
      </c>
      <c r="M33" s="171"/>
    </row>
    <row r="34" spans="1:13" s="111" customFormat="1" ht="15.75" customHeight="1" x14ac:dyDescent="0.2">
      <c r="A34" s="112">
        <v>28</v>
      </c>
      <c r="B34" s="85" t="s">
        <v>41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1.07</v>
      </c>
      <c r="I34" s="79">
        <v>1.5</v>
      </c>
      <c r="J34" s="79">
        <v>2.4500000000000002</v>
      </c>
      <c r="K34" s="79">
        <v>1.3800000000000001</v>
      </c>
      <c r="L34" s="79">
        <v>128.97196261682245</v>
      </c>
      <c r="M34" s="171"/>
    </row>
    <row r="35" spans="1:13" s="111" customFormat="1" ht="15.75" customHeight="1" x14ac:dyDescent="0.2">
      <c r="A35" s="112">
        <v>29</v>
      </c>
      <c r="B35" s="85" t="s">
        <v>42</v>
      </c>
      <c r="C35" s="79">
        <v>7.0000000000000007E-2</v>
      </c>
      <c r="D35" s="79">
        <v>0</v>
      </c>
      <c r="E35" s="79">
        <v>0</v>
      </c>
      <c r="F35" s="79">
        <v>-7.0000000000000007E-2</v>
      </c>
      <c r="G35" s="79">
        <v>-100</v>
      </c>
      <c r="H35" s="79">
        <v>1.1100000000000001</v>
      </c>
      <c r="I35" s="79">
        <v>0.96</v>
      </c>
      <c r="J35" s="79">
        <v>0.56000000000000005</v>
      </c>
      <c r="K35" s="79">
        <v>-0.55000000000000004</v>
      </c>
      <c r="L35" s="79">
        <v>-49.549549549549546</v>
      </c>
      <c r="M35" s="171"/>
    </row>
    <row r="36" spans="1:13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4.5999999999999996</v>
      </c>
      <c r="I36" s="79">
        <v>4.5999999999999996</v>
      </c>
      <c r="J36" s="79">
        <v>4.24</v>
      </c>
      <c r="K36" s="79">
        <v>-0.35999999999999943</v>
      </c>
      <c r="L36" s="79">
        <v>-7.8260869565217277</v>
      </c>
      <c r="M36" s="171"/>
    </row>
    <row r="37" spans="1:13" s="111" customFormat="1" ht="15.75" customHeight="1" x14ac:dyDescent="0.2">
      <c r="A37" s="112">
        <v>31</v>
      </c>
      <c r="B37" s="85" t="s">
        <v>44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20.11</v>
      </c>
      <c r="I37" s="79">
        <v>20.09</v>
      </c>
      <c r="J37" s="79">
        <v>19.8</v>
      </c>
      <c r="K37" s="79">
        <v>-0.30999999999999872</v>
      </c>
      <c r="L37" s="79">
        <v>-1.5415216310293323</v>
      </c>
      <c r="M37" s="171"/>
    </row>
    <row r="38" spans="1:13" s="30" customFormat="1" ht="15.75" customHeight="1" x14ac:dyDescent="0.25">
      <c r="A38" s="158" t="s">
        <v>45</v>
      </c>
      <c r="B38" s="159"/>
      <c r="C38" s="81">
        <v>48.210000000000008</v>
      </c>
      <c r="D38" s="81">
        <v>81.239999999999995</v>
      </c>
      <c r="E38" s="81">
        <v>78.849999999999994</v>
      </c>
      <c r="F38" s="81">
        <v>30.639999999999986</v>
      </c>
      <c r="G38" s="81">
        <v>63.555278987761831</v>
      </c>
      <c r="H38" s="81">
        <v>1602.4899999999996</v>
      </c>
      <c r="I38" s="81">
        <v>2680.3400000000006</v>
      </c>
      <c r="J38" s="81">
        <v>2644.98</v>
      </c>
      <c r="K38" s="81">
        <v>1042.4900000000005</v>
      </c>
      <c r="L38" s="81">
        <v>65.054384114721515</v>
      </c>
      <c r="M38" s="172"/>
    </row>
    <row r="39" spans="1:13" s="111" customFormat="1" ht="15.75" customHeight="1" x14ac:dyDescent="0.2">
      <c r="A39" s="112">
        <v>32</v>
      </c>
      <c r="B39" s="85" t="s">
        <v>46</v>
      </c>
      <c r="C39" s="79">
        <v>0.36</v>
      </c>
      <c r="D39" s="79">
        <v>0.33</v>
      </c>
      <c r="E39" s="79">
        <v>0.31</v>
      </c>
      <c r="F39" s="79">
        <v>-4.9999999999999989E-2</v>
      </c>
      <c r="G39" s="79">
        <v>-13.888888888888888</v>
      </c>
      <c r="H39" s="79">
        <v>223.91</v>
      </c>
      <c r="I39" s="79">
        <v>256.69</v>
      </c>
      <c r="J39" s="79">
        <v>251.02</v>
      </c>
      <c r="K39" s="79">
        <v>27.110000000000014</v>
      </c>
      <c r="L39" s="79">
        <v>12.107543209325183</v>
      </c>
      <c r="M39" s="171"/>
    </row>
    <row r="40" spans="1:13" s="30" customFormat="1" ht="15.75" customHeight="1" x14ac:dyDescent="0.25">
      <c r="A40" s="158" t="s">
        <v>47</v>
      </c>
      <c r="B40" s="159"/>
      <c r="C40" s="81">
        <v>0.36</v>
      </c>
      <c r="D40" s="81">
        <v>0.33</v>
      </c>
      <c r="E40" s="81">
        <v>0.31</v>
      </c>
      <c r="F40" s="81">
        <v>-4.9999999999999989E-2</v>
      </c>
      <c r="G40" s="81">
        <v>-13.888888888888888</v>
      </c>
      <c r="H40" s="81">
        <v>223.91</v>
      </c>
      <c r="I40" s="81">
        <v>256.69</v>
      </c>
      <c r="J40" s="81">
        <v>251.02</v>
      </c>
      <c r="K40" s="81">
        <v>27.110000000000014</v>
      </c>
      <c r="L40" s="81">
        <v>12.107543209325183</v>
      </c>
      <c r="M40" s="172"/>
    </row>
    <row r="41" spans="1:13" s="111" customFormat="1" ht="15.75" customHeight="1" x14ac:dyDescent="0.2">
      <c r="A41" s="112">
        <v>33</v>
      </c>
      <c r="B41" s="85" t="s">
        <v>48</v>
      </c>
      <c r="C41" s="79">
        <v>6.74</v>
      </c>
      <c r="D41" s="79">
        <v>6.93</v>
      </c>
      <c r="E41" s="79">
        <v>6.88</v>
      </c>
      <c r="F41" s="79">
        <v>0.13999999999999968</v>
      </c>
      <c r="G41" s="79">
        <v>2.0771513353115676</v>
      </c>
      <c r="H41" s="79">
        <v>941.05</v>
      </c>
      <c r="I41" s="79">
        <v>1021.65</v>
      </c>
      <c r="J41" s="79">
        <v>1045.97</v>
      </c>
      <c r="K41" s="79">
        <v>104.92000000000007</v>
      </c>
      <c r="L41" s="79">
        <v>11.149248180224227</v>
      </c>
      <c r="M41" s="171"/>
    </row>
    <row r="42" spans="1:13" s="30" customFormat="1" ht="15.75" customHeight="1" x14ac:dyDescent="0.25">
      <c r="A42" s="158" t="s">
        <v>49</v>
      </c>
      <c r="B42" s="159"/>
      <c r="C42" s="81">
        <v>6.74</v>
      </c>
      <c r="D42" s="81">
        <v>6.93</v>
      </c>
      <c r="E42" s="81">
        <v>6.88</v>
      </c>
      <c r="F42" s="81">
        <v>0.13999999999999968</v>
      </c>
      <c r="G42" s="81">
        <v>2.0771513353115676</v>
      </c>
      <c r="H42" s="81">
        <v>941.05</v>
      </c>
      <c r="I42" s="81">
        <v>1021.65</v>
      </c>
      <c r="J42" s="81">
        <v>1045.97</v>
      </c>
      <c r="K42" s="81">
        <v>104.92000000000007</v>
      </c>
      <c r="L42" s="81">
        <v>11.149248180224227</v>
      </c>
      <c r="M42" s="172"/>
    </row>
    <row r="43" spans="1:13" s="111" customFormat="1" ht="15.75" customHeight="1" x14ac:dyDescent="0.2">
      <c r="A43" s="112">
        <v>34</v>
      </c>
      <c r="B43" s="85" t="s">
        <v>50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26</v>
      </c>
      <c r="I43" s="79">
        <v>34.81</v>
      </c>
      <c r="J43" s="79">
        <v>38.35</v>
      </c>
      <c r="K43" s="79">
        <v>12.350000000000001</v>
      </c>
      <c r="L43" s="79">
        <v>47.5</v>
      </c>
      <c r="M43" s="171"/>
    </row>
    <row r="44" spans="1:13" s="111" customFormat="1" ht="15.75" customHeight="1" x14ac:dyDescent="0.2">
      <c r="A44" s="112">
        <v>35</v>
      </c>
      <c r="B44" s="85" t="s">
        <v>51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2.4500000000000002</v>
      </c>
      <c r="I44" s="79">
        <v>2.44</v>
      </c>
      <c r="J44" s="79">
        <v>1.92</v>
      </c>
      <c r="K44" s="79">
        <v>-0.53000000000000025</v>
      </c>
      <c r="L44" s="79">
        <v>-21.632653061224499</v>
      </c>
      <c r="M44" s="171"/>
    </row>
    <row r="45" spans="1:13" s="111" customFormat="1" ht="15.75" customHeight="1" x14ac:dyDescent="0.2">
      <c r="A45" s="112">
        <v>36</v>
      </c>
      <c r="B45" s="85" t="s">
        <v>52</v>
      </c>
      <c r="C45" s="79">
        <v>1.8</v>
      </c>
      <c r="D45" s="79">
        <v>0.79</v>
      </c>
      <c r="E45" s="79">
        <v>0.84</v>
      </c>
      <c r="F45" s="79">
        <v>-0.96000000000000008</v>
      </c>
      <c r="G45" s="79">
        <v>-53.333333333333336</v>
      </c>
      <c r="H45" s="79">
        <v>0.51</v>
      </c>
      <c r="I45" s="79">
        <v>0.61</v>
      </c>
      <c r="J45" s="79">
        <v>2.42</v>
      </c>
      <c r="K45" s="79">
        <v>1.91</v>
      </c>
      <c r="L45" s="79">
        <v>374.50980392156856</v>
      </c>
      <c r="M45" s="171"/>
    </row>
    <row r="46" spans="1:13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171"/>
    </row>
    <row r="47" spans="1:13" s="111" customFormat="1" ht="15.75" customHeight="1" x14ac:dyDescent="0.2">
      <c r="A47" s="112">
        <v>38</v>
      </c>
      <c r="B47" s="85" t="s">
        <v>54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52.62</v>
      </c>
      <c r="I47" s="79">
        <v>67.400000000000006</v>
      </c>
      <c r="J47" s="79">
        <v>72.61</v>
      </c>
      <c r="K47" s="79">
        <v>19.990000000000002</v>
      </c>
      <c r="L47" s="79">
        <v>37.989357658684916</v>
      </c>
      <c r="M47" s="171"/>
    </row>
    <row r="48" spans="1:13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0.83</v>
      </c>
      <c r="I48" s="79">
        <v>2.57</v>
      </c>
      <c r="J48" s="79">
        <v>2.86</v>
      </c>
      <c r="K48" s="79">
        <v>2.0299999999999998</v>
      </c>
      <c r="L48" s="79">
        <v>244.57831325301203</v>
      </c>
      <c r="M48" s="171"/>
    </row>
    <row r="49" spans="1:13" s="111" customFormat="1" ht="15.75" customHeight="1" x14ac:dyDescent="0.2">
      <c r="A49" s="112">
        <v>40</v>
      </c>
      <c r="B49" s="85" t="s">
        <v>56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22.68</v>
      </c>
      <c r="I49" s="79">
        <v>37.130000000000003</v>
      </c>
      <c r="J49" s="79">
        <v>42.68</v>
      </c>
      <c r="K49" s="79">
        <v>20</v>
      </c>
      <c r="L49" s="79">
        <v>88.183421516754862</v>
      </c>
      <c r="M49" s="171"/>
    </row>
    <row r="50" spans="1:13" s="111" customFormat="1" ht="15.75" customHeight="1" x14ac:dyDescent="0.2">
      <c r="A50" s="112">
        <v>41</v>
      </c>
      <c r="B50" s="85" t="s">
        <v>57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4.78</v>
      </c>
      <c r="I50" s="79">
        <v>4.79</v>
      </c>
      <c r="J50" s="79">
        <v>4.7300000000000004</v>
      </c>
      <c r="K50" s="79">
        <v>-4.9999999999999822E-2</v>
      </c>
      <c r="L50" s="79">
        <v>-1.0460251046025069</v>
      </c>
      <c r="M50" s="171"/>
    </row>
    <row r="51" spans="1:13" s="30" customFormat="1" ht="15.75" customHeight="1" x14ac:dyDescent="0.25">
      <c r="A51" s="158" t="s">
        <v>58</v>
      </c>
      <c r="B51" s="159"/>
      <c r="C51" s="81">
        <v>1.8</v>
      </c>
      <c r="D51" s="81">
        <v>0.79</v>
      </c>
      <c r="E51" s="81">
        <v>0.84</v>
      </c>
      <c r="F51" s="81">
        <v>-0.96000000000000008</v>
      </c>
      <c r="G51" s="81">
        <v>-53.333333333333336</v>
      </c>
      <c r="H51" s="81">
        <v>109.87</v>
      </c>
      <c r="I51" s="81">
        <v>149.75</v>
      </c>
      <c r="J51" s="81">
        <v>165.57</v>
      </c>
      <c r="K51" s="81">
        <v>55.699999999999989</v>
      </c>
      <c r="L51" s="81">
        <v>50.696277418767622</v>
      </c>
      <c r="M51" s="172"/>
    </row>
    <row r="52" spans="1:13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171"/>
    </row>
    <row r="53" spans="1:13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</row>
    <row r="54" spans="1:13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</row>
    <row r="55" spans="1:13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</row>
    <row r="56" spans="1:13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</row>
    <row r="57" spans="1:13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</row>
    <row r="58" spans="1:13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79">
        <v>0</v>
      </c>
    </row>
    <row r="59" spans="1:13" s="30" customFormat="1" ht="15.75" customHeight="1" x14ac:dyDescent="0.25">
      <c r="A59" s="158" t="s">
        <v>66</v>
      </c>
      <c r="B59" s="159"/>
      <c r="C59" s="81">
        <v>610.68000000000006</v>
      </c>
      <c r="D59" s="81">
        <v>663.71</v>
      </c>
      <c r="E59" s="81">
        <v>658.31000000000006</v>
      </c>
      <c r="F59" s="81">
        <v>47.629999999999995</v>
      </c>
      <c r="G59" s="81">
        <v>7.7995021942752336</v>
      </c>
      <c r="H59" s="81">
        <v>9437.7300000000014</v>
      </c>
      <c r="I59" s="81">
        <v>10765.600000000002</v>
      </c>
      <c r="J59" s="81">
        <v>10939.019999999999</v>
      </c>
      <c r="K59" s="81">
        <v>1501.2899999999972</v>
      </c>
      <c r="L59" s="81">
        <v>15.907320934165281</v>
      </c>
    </row>
    <row r="60" spans="1:13" x14ac:dyDescent="0.2">
      <c r="G60" s="10" t="s">
        <v>187</v>
      </c>
      <c r="L60" s="10" t="s">
        <v>187</v>
      </c>
    </row>
  </sheetData>
  <mergeCells count="17">
    <mergeCell ref="M3:M52"/>
    <mergeCell ref="F4:G4"/>
    <mergeCell ref="K4:L4"/>
    <mergeCell ref="C2:G2"/>
    <mergeCell ref="I2:L2"/>
    <mergeCell ref="C1:L1"/>
    <mergeCell ref="A59:B59"/>
    <mergeCell ref="A38:B38"/>
    <mergeCell ref="A40:B40"/>
    <mergeCell ref="A42:B42"/>
    <mergeCell ref="A51:B51"/>
    <mergeCell ref="A58:B58"/>
    <mergeCell ref="A3:A4"/>
    <mergeCell ref="B3:B4"/>
    <mergeCell ref="C3:G3"/>
    <mergeCell ref="H3:L3"/>
    <mergeCell ref="A18:B1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85" zoomScaleNormal="100" zoomScaleSheetLayoutView="85" workbookViewId="0">
      <selection activeCell="G44" sqref="G44"/>
    </sheetView>
  </sheetViews>
  <sheetFormatPr defaultRowHeight="12.75" x14ac:dyDescent="0.2"/>
  <cols>
    <col min="1" max="1" width="5.7109375" style="10" customWidth="1"/>
    <col min="2" max="2" width="35.28515625" style="10" customWidth="1"/>
    <col min="3" max="6" width="14.42578125" style="10" customWidth="1"/>
    <col min="7" max="7" width="14.42578125" style="23" customWidth="1"/>
    <col min="8" max="10" width="14.42578125" style="10" customWidth="1"/>
    <col min="11" max="11" width="14.42578125" style="23" customWidth="1"/>
    <col min="12" max="234" width="9.140625" style="10" customWidth="1"/>
    <col min="235" max="16384" width="9.140625" style="10"/>
  </cols>
  <sheetData>
    <row r="1" spans="1:12" s="84" customFormat="1" ht="30" customHeight="1" x14ac:dyDescent="0.2">
      <c r="A1" s="84" t="s">
        <v>210</v>
      </c>
      <c r="C1" s="84" t="s">
        <v>100</v>
      </c>
    </row>
    <row r="2" spans="1:12" s="17" customFormat="1" ht="15.75" customHeight="1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</row>
    <row r="3" spans="1:12" s="19" customFormat="1" ht="27" customHeight="1" x14ac:dyDescent="0.2">
      <c r="A3" s="174" t="s">
        <v>3</v>
      </c>
      <c r="B3" s="174" t="s">
        <v>4</v>
      </c>
      <c r="C3" s="191" t="s">
        <v>5</v>
      </c>
      <c r="D3" s="191"/>
      <c r="E3" s="191"/>
      <c r="F3" s="191"/>
      <c r="G3" s="191"/>
      <c r="H3" s="191" t="s">
        <v>101</v>
      </c>
      <c r="I3" s="191"/>
      <c r="J3" s="191"/>
      <c r="K3" s="191"/>
      <c r="L3" s="170" t="s">
        <v>102</v>
      </c>
    </row>
    <row r="4" spans="1:12" s="19" customFormat="1" ht="43.5" customHeight="1" x14ac:dyDescent="0.2">
      <c r="A4" s="174"/>
      <c r="B4" s="174"/>
      <c r="C4" s="101" t="s">
        <v>8</v>
      </c>
      <c r="D4" s="101" t="s">
        <v>9</v>
      </c>
      <c r="E4" s="101" t="s">
        <v>10</v>
      </c>
      <c r="F4" s="174" t="s">
        <v>186</v>
      </c>
      <c r="G4" s="174"/>
      <c r="H4" s="101" t="s">
        <v>8</v>
      </c>
      <c r="I4" s="101" t="s">
        <v>9</v>
      </c>
      <c r="J4" s="101" t="s">
        <v>10</v>
      </c>
      <c r="K4" s="101" t="s">
        <v>186</v>
      </c>
      <c r="L4" s="170"/>
    </row>
    <row r="5" spans="1:12" s="19" customFormat="1" x14ac:dyDescent="0.2">
      <c r="A5" s="33"/>
      <c r="B5" s="33"/>
      <c r="C5" s="102" t="s">
        <v>183</v>
      </c>
      <c r="D5" s="102" t="s">
        <v>184</v>
      </c>
      <c r="E5" s="102" t="s">
        <v>185</v>
      </c>
      <c r="F5" s="103" t="s">
        <v>11</v>
      </c>
      <c r="G5" s="103" t="s">
        <v>12</v>
      </c>
      <c r="H5" s="102" t="s">
        <v>183</v>
      </c>
      <c r="I5" s="102" t="s">
        <v>184</v>
      </c>
      <c r="J5" s="102" t="s">
        <v>185</v>
      </c>
      <c r="K5" s="103" t="s">
        <v>11</v>
      </c>
      <c r="L5" s="170"/>
    </row>
    <row r="6" spans="1:12" s="111" customFormat="1" ht="15.75" customHeight="1" x14ac:dyDescent="0.2">
      <c r="A6" s="112">
        <v>1</v>
      </c>
      <c r="B6" s="85" t="s">
        <v>13</v>
      </c>
      <c r="C6" s="79">
        <v>864.05</v>
      </c>
      <c r="D6" s="79">
        <v>899.84</v>
      </c>
      <c r="E6" s="79">
        <v>906.78</v>
      </c>
      <c r="F6" s="79">
        <v>42.730000000000018</v>
      </c>
      <c r="G6" s="78">
        <v>4.9453156646027452</v>
      </c>
      <c r="H6" s="79">
        <v>6.2554388037744753</v>
      </c>
      <c r="I6" s="79">
        <v>6.5133583780301558</v>
      </c>
      <c r="J6" s="79">
        <v>6.2926173229832711</v>
      </c>
      <c r="K6" s="79">
        <v>3.717851920879589E-2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323.02</v>
      </c>
      <c r="D7" s="79">
        <v>321.58999999999997</v>
      </c>
      <c r="E7" s="79">
        <v>324.27999999999997</v>
      </c>
      <c r="F7" s="79">
        <v>1.2599999999999909</v>
      </c>
      <c r="G7" s="78">
        <v>0.39006872639464768</v>
      </c>
      <c r="H7" s="79">
        <v>5.4621763480425312</v>
      </c>
      <c r="I7" s="79">
        <v>5.1434155516388742</v>
      </c>
      <c r="J7" s="79">
        <v>5.1447047363394347</v>
      </c>
      <c r="K7" s="79">
        <v>-0.31747161170309646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215.03</v>
      </c>
      <c r="D8" s="79">
        <v>163.03</v>
      </c>
      <c r="E8" s="79">
        <v>172.81</v>
      </c>
      <c r="F8" s="79">
        <v>-42.22</v>
      </c>
      <c r="G8" s="78">
        <v>-19.634469608891784</v>
      </c>
      <c r="H8" s="79">
        <v>11.303090832632464</v>
      </c>
      <c r="I8" s="79">
        <v>7.2794248973030902</v>
      </c>
      <c r="J8" s="79">
        <v>7.4873052460096012</v>
      </c>
      <c r="K8" s="79">
        <v>-3.8157855866228623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393.58</v>
      </c>
      <c r="D9" s="79">
        <v>394.1</v>
      </c>
      <c r="E9" s="79">
        <v>400.05</v>
      </c>
      <c r="F9" s="79">
        <v>6.4700000000000273</v>
      </c>
      <c r="G9" s="78">
        <v>1.6438843437166593</v>
      </c>
      <c r="H9" s="79">
        <v>7.2842558798925063</v>
      </c>
      <c r="I9" s="79">
        <v>6.3147437489484775</v>
      </c>
      <c r="J9" s="79">
        <v>7.3419296584227105</v>
      </c>
      <c r="K9" s="79">
        <v>5.7673778530204167E-2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375.14</v>
      </c>
      <c r="D10" s="79">
        <v>370.32</v>
      </c>
      <c r="E10" s="79">
        <v>365.63</v>
      </c>
      <c r="F10" s="79">
        <v>-9.5099999999999909</v>
      </c>
      <c r="G10" s="78">
        <v>-2.5350535799967986</v>
      </c>
      <c r="H10" s="79">
        <v>7.4589117631854158</v>
      </c>
      <c r="I10" s="79">
        <v>6.6041067014776837</v>
      </c>
      <c r="J10" s="79">
        <v>6.5659350032952686</v>
      </c>
      <c r="K10" s="79">
        <v>-0.89297675989014724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99.86</v>
      </c>
      <c r="D11" s="79">
        <v>102.12</v>
      </c>
      <c r="E11" s="79">
        <v>102.12</v>
      </c>
      <c r="F11" s="79">
        <v>2.2600000000000051</v>
      </c>
      <c r="G11" s="78">
        <v>2.2631684358101394</v>
      </c>
      <c r="H11" s="79">
        <v>2.1037374731134091</v>
      </c>
      <c r="I11" s="79">
        <v>1.622201218398291</v>
      </c>
      <c r="J11" s="79">
        <v>1.5864730336869186</v>
      </c>
      <c r="K11" s="79">
        <v>-0.51726443942649047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89.71</v>
      </c>
      <c r="D12" s="79">
        <v>104.22</v>
      </c>
      <c r="E12" s="79">
        <v>100.14</v>
      </c>
      <c r="F12" s="79">
        <v>10.430000000000007</v>
      </c>
      <c r="G12" s="78">
        <v>11.626351577304657</v>
      </c>
      <c r="H12" s="79">
        <v>8.8261626705758509</v>
      </c>
      <c r="I12" s="79">
        <v>8.4756514101688296</v>
      </c>
      <c r="J12" s="79">
        <v>7.8661482266996581</v>
      </c>
      <c r="K12" s="79">
        <v>-0.96001444387619284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17.86</v>
      </c>
      <c r="D13" s="79">
        <v>12.38</v>
      </c>
      <c r="E13" s="79">
        <v>12.29</v>
      </c>
      <c r="F13" s="79">
        <v>-5.57</v>
      </c>
      <c r="G13" s="78">
        <v>-31.187010078387463</v>
      </c>
      <c r="H13" s="79">
        <v>6.1550125788330972</v>
      </c>
      <c r="I13" s="79">
        <v>4.193056731583404</v>
      </c>
      <c r="J13" s="79">
        <v>4.226708394951336</v>
      </c>
      <c r="K13" s="79">
        <v>-1.9283041838817612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544.37</v>
      </c>
      <c r="D14" s="79">
        <v>537.97</v>
      </c>
      <c r="E14" s="79">
        <v>519.89</v>
      </c>
      <c r="F14" s="79">
        <v>-24.480000000000018</v>
      </c>
      <c r="G14" s="78">
        <v>-4.4969414185204943</v>
      </c>
      <c r="H14" s="79">
        <v>3.9300493521269928</v>
      </c>
      <c r="I14" s="79">
        <v>3.7977346449661331</v>
      </c>
      <c r="J14" s="79">
        <v>3.318657931642885</v>
      </c>
      <c r="K14" s="79">
        <v>-0.61139142048410777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3674.93</v>
      </c>
      <c r="D15" s="79">
        <v>3815.97</v>
      </c>
      <c r="E15" s="79">
        <v>4014.9</v>
      </c>
      <c r="F15" s="79">
        <v>339.97000000000025</v>
      </c>
      <c r="G15" s="78">
        <v>9.2510605644189212</v>
      </c>
      <c r="H15" s="79">
        <v>8.177090449020934</v>
      </c>
      <c r="I15" s="79">
        <v>7.6360298575917254</v>
      </c>
      <c r="J15" s="79">
        <v>7.7627039863202869</v>
      </c>
      <c r="K15" s="79">
        <v>-0.41438646270064705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482.01</v>
      </c>
      <c r="D16" s="79">
        <v>314.33</v>
      </c>
      <c r="E16" s="79">
        <v>433.82</v>
      </c>
      <c r="F16" s="79">
        <v>-48.19</v>
      </c>
      <c r="G16" s="78">
        <v>-9.9977178896703389</v>
      </c>
      <c r="H16" s="79">
        <v>12.61921903839357</v>
      </c>
      <c r="I16" s="79">
        <v>6.3209988758825526</v>
      </c>
      <c r="J16" s="79">
        <v>9.9993315646688128</v>
      </c>
      <c r="K16" s="79">
        <v>-2.6198874737247575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357.64</v>
      </c>
      <c r="D17" s="79">
        <v>274.52999999999997</v>
      </c>
      <c r="E17" s="79">
        <v>271.68</v>
      </c>
      <c r="F17" s="79">
        <v>-85.95999999999998</v>
      </c>
      <c r="G17" s="78">
        <v>-24.035342802818469</v>
      </c>
      <c r="H17" s="79">
        <v>6.9887734862770765</v>
      </c>
      <c r="I17" s="79">
        <v>4.6907597858718475</v>
      </c>
      <c r="J17" s="79">
        <v>4.6618654668815029</v>
      </c>
      <c r="K17" s="79">
        <v>-2.3269080193955736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7437.2</v>
      </c>
      <c r="D18" s="81">
        <v>7310.3999999999987</v>
      </c>
      <c r="E18" s="81">
        <v>7624.3899999999994</v>
      </c>
      <c r="F18" s="81">
        <v>187.1899999999996</v>
      </c>
      <c r="G18" s="80">
        <v>2.5169418598397191</v>
      </c>
      <c r="H18" s="81">
        <v>7.0264910579275472</v>
      </c>
      <c r="I18" s="81">
        <v>6.2514163258220661</v>
      </c>
      <c r="J18" s="81">
        <v>6.3753419338071993</v>
      </c>
      <c r="K18" s="81">
        <v>-0.65114912412034798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203.01</v>
      </c>
      <c r="D19" s="79">
        <v>200.6</v>
      </c>
      <c r="E19" s="79">
        <v>207.38</v>
      </c>
      <c r="F19" s="79">
        <v>4.3700000000000045</v>
      </c>
      <c r="G19" s="78">
        <v>2.152603320033498</v>
      </c>
      <c r="H19" s="79">
        <v>2.869354681411314</v>
      </c>
      <c r="I19" s="79">
        <v>2.3756288429290109</v>
      </c>
      <c r="J19" s="79">
        <v>2.3157831262067186</v>
      </c>
      <c r="K19" s="79">
        <v>-0.55357155520459544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886.97</v>
      </c>
      <c r="D20" s="79">
        <v>702.95</v>
      </c>
      <c r="E20" s="79">
        <v>817.03</v>
      </c>
      <c r="F20" s="79">
        <v>-69.940000000000055</v>
      </c>
      <c r="G20" s="78">
        <v>-7.8852723316459468</v>
      </c>
      <c r="H20" s="79">
        <v>54.64767385263729</v>
      </c>
      <c r="I20" s="79">
        <v>41.24664077077442</v>
      </c>
      <c r="J20" s="79">
        <v>42.541237972258088</v>
      </c>
      <c r="K20" s="79">
        <v>-12.106435880379202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1.25</v>
      </c>
      <c r="D21" s="79">
        <v>1.47</v>
      </c>
      <c r="E21" s="79">
        <v>1.75</v>
      </c>
      <c r="F21" s="79">
        <v>0.5</v>
      </c>
      <c r="G21" s="78">
        <v>40</v>
      </c>
      <c r="H21" s="79">
        <v>1.0266097240473062</v>
      </c>
      <c r="I21" s="79">
        <v>1.0853514471352628</v>
      </c>
      <c r="J21" s="79">
        <v>1.2343066723092113</v>
      </c>
      <c r="K21" s="79">
        <v>0.2076969482619051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21.36</v>
      </c>
      <c r="D22" s="79">
        <v>34.32</v>
      </c>
      <c r="E22" s="79">
        <v>36.46</v>
      </c>
      <c r="F22" s="79">
        <v>15.100000000000001</v>
      </c>
      <c r="G22" s="78">
        <v>70.692883895131104</v>
      </c>
      <c r="H22" s="79">
        <v>6.0209719246814748</v>
      </c>
      <c r="I22" s="79">
        <v>8.7914339873968963</v>
      </c>
      <c r="J22" s="79">
        <v>9.0856986219442302</v>
      </c>
      <c r="K22" s="79">
        <v>3.0647266972627554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21.38</v>
      </c>
      <c r="D23" s="79">
        <v>22.93</v>
      </c>
      <c r="E23" s="79">
        <v>27.69</v>
      </c>
      <c r="F23" s="79">
        <v>6.3100000000000023</v>
      </c>
      <c r="G23" s="78">
        <v>29.513564078578124</v>
      </c>
      <c r="H23" s="79">
        <v>5.678015615870823</v>
      </c>
      <c r="I23" s="79">
        <v>3.8633262008660054</v>
      </c>
      <c r="J23" s="79">
        <v>4.6757062528494959</v>
      </c>
      <c r="K23" s="79">
        <v>-1.0023093630213271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394</v>
      </c>
      <c r="D24" s="79">
        <v>1389.34</v>
      </c>
      <c r="E24" s="79">
        <v>1355.5</v>
      </c>
      <c r="F24" s="79">
        <v>961.5</v>
      </c>
      <c r="G24" s="78">
        <v>244.03553299492384</v>
      </c>
      <c r="H24" s="79">
        <v>2.5920677463878814</v>
      </c>
      <c r="I24" s="79">
        <v>6.2595966003705277</v>
      </c>
      <c r="J24" s="79">
        <v>5.9809113841165873</v>
      </c>
      <c r="K24" s="79">
        <v>3.3888436377287059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354.15</v>
      </c>
      <c r="D25" s="79">
        <v>368.63</v>
      </c>
      <c r="E25" s="79">
        <v>356.48</v>
      </c>
      <c r="F25" s="79">
        <v>2.3300000000000409</v>
      </c>
      <c r="G25" s="78">
        <v>0.65791331356770899</v>
      </c>
      <c r="H25" s="79">
        <v>3.6888088943885107</v>
      </c>
      <c r="I25" s="79">
        <v>3.2326238684325679</v>
      </c>
      <c r="J25" s="79">
        <v>3.0820307096417214</v>
      </c>
      <c r="K25" s="79">
        <v>-0.60677818474678924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360.12</v>
      </c>
      <c r="D26" s="79">
        <v>493.25</v>
      </c>
      <c r="E26" s="79">
        <v>501.58</v>
      </c>
      <c r="F26" s="79">
        <v>141.45999999999998</v>
      </c>
      <c r="G26" s="78">
        <v>39.281350660890809</v>
      </c>
      <c r="H26" s="79">
        <v>7.3633179504900097</v>
      </c>
      <c r="I26" s="79">
        <v>8.921772380399414</v>
      </c>
      <c r="J26" s="79">
        <v>8.8528125921101619</v>
      </c>
      <c r="K26" s="79">
        <v>1.4894946416201522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91.07</v>
      </c>
      <c r="D27" s="79">
        <v>86.33</v>
      </c>
      <c r="E27" s="79">
        <v>79.86</v>
      </c>
      <c r="F27" s="79">
        <v>-11.209999999999994</v>
      </c>
      <c r="G27" s="78">
        <v>-12.309212693532441</v>
      </c>
      <c r="H27" s="79">
        <v>5.4279413517701744</v>
      </c>
      <c r="I27" s="79">
        <v>3.9990179638499517</v>
      </c>
      <c r="J27" s="79">
        <v>3.4717361723956541</v>
      </c>
      <c r="K27" s="79">
        <v>-1.9562051793745203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0.4</v>
      </c>
      <c r="D28" s="79">
        <v>0.37</v>
      </c>
      <c r="E28" s="79">
        <v>1.21</v>
      </c>
      <c r="F28" s="79">
        <v>0.80999999999999994</v>
      </c>
      <c r="G28" s="78">
        <v>202.5</v>
      </c>
      <c r="H28" s="79">
        <v>8.1896057523790818E-3</v>
      </c>
      <c r="I28" s="79">
        <v>7.3943654934939566E-3</v>
      </c>
      <c r="J28" s="79">
        <v>2.2236147890598152E-2</v>
      </c>
      <c r="K28" s="79">
        <v>1.404654213821907E-2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2.95</v>
      </c>
      <c r="D29" s="79">
        <v>4.24</v>
      </c>
      <c r="E29" s="79">
        <v>4.24</v>
      </c>
      <c r="F29" s="79">
        <v>1.29</v>
      </c>
      <c r="G29" s="78">
        <v>43.728813559322035</v>
      </c>
      <c r="H29" s="79">
        <v>13.396911898274297</v>
      </c>
      <c r="I29" s="79">
        <v>16.812053925455988</v>
      </c>
      <c r="J29" s="79">
        <v>16.812053925455988</v>
      </c>
      <c r="K29" s="79">
        <v>3.415142027181691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15.73</v>
      </c>
      <c r="D30" s="79">
        <v>15.07</v>
      </c>
      <c r="E30" s="79">
        <v>14.51</v>
      </c>
      <c r="F30" s="79">
        <v>-1.2200000000000006</v>
      </c>
      <c r="G30" s="78">
        <v>-7.7558804831532147</v>
      </c>
      <c r="H30" s="79">
        <v>2.7681965366746444</v>
      </c>
      <c r="I30" s="79">
        <v>3.111193690903836</v>
      </c>
      <c r="J30" s="79">
        <v>3.3519682128996489</v>
      </c>
      <c r="K30" s="79">
        <v>0.58377167622500448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1.27</v>
      </c>
      <c r="D31" s="79">
        <v>1.1200000000000001</v>
      </c>
      <c r="E31" s="79">
        <v>0.97</v>
      </c>
      <c r="F31" s="79">
        <v>-0.30000000000000004</v>
      </c>
      <c r="G31" s="78">
        <v>-23.622047244094489</v>
      </c>
      <c r="H31" s="79">
        <v>14.923619271445359</v>
      </c>
      <c r="I31" s="79">
        <v>11.666666666666668</v>
      </c>
      <c r="J31" s="79">
        <v>10.43010752688172</v>
      </c>
      <c r="K31" s="79">
        <v>-4.493511744563639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10.93</v>
      </c>
      <c r="D32" s="79">
        <v>49.27</v>
      </c>
      <c r="E32" s="79">
        <v>71.599999999999994</v>
      </c>
      <c r="F32" s="79">
        <v>60.669999999999995</v>
      </c>
      <c r="G32" s="78">
        <v>555.07776761207685</v>
      </c>
      <c r="H32" s="79">
        <v>0.29458296162335962</v>
      </c>
      <c r="I32" s="79">
        <v>1.1341872157050517</v>
      </c>
      <c r="J32" s="79">
        <v>1.6012308903380474</v>
      </c>
      <c r="K32" s="79">
        <v>1.3066479287146877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1.31</v>
      </c>
      <c r="D33" s="79">
        <v>1.03</v>
      </c>
      <c r="E33" s="79">
        <v>1.02</v>
      </c>
      <c r="F33" s="79">
        <v>-0.29000000000000004</v>
      </c>
      <c r="G33" s="78">
        <v>-22.137404580152673</v>
      </c>
      <c r="H33" s="79">
        <v>24.485981308411215</v>
      </c>
      <c r="I33" s="79">
        <v>4.6188340807174892</v>
      </c>
      <c r="J33" s="79">
        <v>1.3815522145469323</v>
      </c>
      <c r="K33" s="79">
        <v>-23.104429093864283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13.28</v>
      </c>
      <c r="D34" s="79">
        <v>18.510000000000002</v>
      </c>
      <c r="E34" s="79">
        <v>22.02</v>
      </c>
      <c r="F34" s="79">
        <v>8.74</v>
      </c>
      <c r="G34" s="78">
        <v>65.813253012048207</v>
      </c>
      <c r="H34" s="79">
        <v>6.3361801612672348</v>
      </c>
      <c r="I34" s="79">
        <v>5.2706512144423252</v>
      </c>
      <c r="J34" s="79">
        <v>5.6808214230431862</v>
      </c>
      <c r="K34" s="79">
        <v>-0.65535873822404866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1.25</v>
      </c>
      <c r="D35" s="79">
        <v>0.96</v>
      </c>
      <c r="E35" s="79">
        <v>0.56000000000000005</v>
      </c>
      <c r="F35" s="79">
        <v>-0.69</v>
      </c>
      <c r="G35" s="78">
        <v>-55.199999999999996</v>
      </c>
      <c r="H35" s="79">
        <v>2.756947507719453</v>
      </c>
      <c r="I35" s="79">
        <v>1.8271792919680243</v>
      </c>
      <c r="J35" s="79">
        <v>1.0922566803198752</v>
      </c>
      <c r="K35" s="79">
        <v>-1.6646908273995777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4.5999999999999996</v>
      </c>
      <c r="D36" s="79">
        <v>4.5999999999999996</v>
      </c>
      <c r="E36" s="79">
        <v>4.24</v>
      </c>
      <c r="F36" s="79">
        <v>-0.35999999999999943</v>
      </c>
      <c r="G36" s="78">
        <v>-7.8260869565217277</v>
      </c>
      <c r="H36" s="79">
        <v>34.226190476190474</v>
      </c>
      <c r="I36" s="79">
        <v>32.417195207892881</v>
      </c>
      <c r="J36" s="79">
        <v>30.702389572773352</v>
      </c>
      <c r="K36" s="79">
        <v>-3.523800903417122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23.12</v>
      </c>
      <c r="D37" s="79">
        <v>21.27</v>
      </c>
      <c r="E37" s="79">
        <v>21.39</v>
      </c>
      <c r="F37" s="79">
        <v>-1.7300000000000004</v>
      </c>
      <c r="G37" s="78">
        <v>-7.4826989619377171</v>
      </c>
      <c r="H37" s="79">
        <v>1.3672140648007429</v>
      </c>
      <c r="I37" s="79">
        <v>1.0742207228136804</v>
      </c>
      <c r="J37" s="79">
        <v>1.0433637383542267</v>
      </c>
      <c r="K37" s="79">
        <v>-0.32385032644651623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2408.1499999999996</v>
      </c>
      <c r="D38" s="81">
        <v>3416.26</v>
      </c>
      <c r="E38" s="81">
        <v>3525.4899999999993</v>
      </c>
      <c r="F38" s="81">
        <v>1117.3399999999997</v>
      </c>
      <c r="G38" s="80">
        <v>46.398272532857163</v>
      </c>
      <c r="H38" s="81">
        <v>4.6240558047295313</v>
      </c>
      <c r="I38" s="81">
        <v>5.268654723029579</v>
      </c>
      <c r="J38" s="81">
        <v>5.2490518775445043</v>
      </c>
      <c r="K38" s="81">
        <v>0.62499607281497305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355.61</v>
      </c>
      <c r="D39" s="79">
        <v>410.94</v>
      </c>
      <c r="E39" s="79">
        <v>386.57</v>
      </c>
      <c r="F39" s="79">
        <v>30.95999999999998</v>
      </c>
      <c r="G39" s="78">
        <v>8.7061668681983004</v>
      </c>
      <c r="H39" s="79">
        <v>9.4181365538428938</v>
      </c>
      <c r="I39" s="79">
        <v>5.9956317415111489</v>
      </c>
      <c r="J39" s="79">
        <v>9.8713761500688175</v>
      </c>
      <c r="K39" s="79">
        <v>0.45323959622592369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355.61</v>
      </c>
      <c r="D40" s="81">
        <v>410.94</v>
      </c>
      <c r="E40" s="81">
        <v>386.57</v>
      </c>
      <c r="F40" s="81">
        <v>30.95999999999998</v>
      </c>
      <c r="G40" s="80">
        <v>8.7061668681983004</v>
      </c>
      <c r="H40" s="81">
        <v>9.4181365538428938</v>
      </c>
      <c r="I40" s="81">
        <v>5.9956317415111489</v>
      </c>
      <c r="J40" s="81">
        <v>9.8713761500688175</v>
      </c>
      <c r="K40" s="81">
        <v>0.45323959622592369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1004.21</v>
      </c>
      <c r="D41" s="79">
        <v>1117.6099999999999</v>
      </c>
      <c r="E41" s="79">
        <v>1122</v>
      </c>
      <c r="F41" s="79">
        <v>117.78999999999996</v>
      </c>
      <c r="G41" s="78">
        <v>11.729618306927831</v>
      </c>
      <c r="H41" s="79">
        <v>15.650920312329536</v>
      </c>
      <c r="I41" s="79">
        <v>14.557824369809197</v>
      </c>
      <c r="J41" s="79">
        <v>13.966289211726204</v>
      </c>
      <c r="K41" s="79">
        <v>-1.6846311006033314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1004.21</v>
      </c>
      <c r="D42" s="81">
        <v>1117.6099999999999</v>
      </c>
      <c r="E42" s="81">
        <v>1122</v>
      </c>
      <c r="F42" s="81">
        <v>117.78999999999996</v>
      </c>
      <c r="G42" s="80">
        <v>11.729618306927831</v>
      </c>
      <c r="H42" s="81">
        <v>15.650920312329536</v>
      </c>
      <c r="I42" s="81">
        <v>14.557824369809197</v>
      </c>
      <c r="J42" s="81">
        <v>13.966289211726204</v>
      </c>
      <c r="K42" s="81">
        <v>-1.6846311006033314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26</v>
      </c>
      <c r="D43" s="79">
        <v>34.81</v>
      </c>
      <c r="E43" s="79">
        <v>38.35</v>
      </c>
      <c r="F43" s="79">
        <v>12.350000000000001</v>
      </c>
      <c r="G43" s="78">
        <v>47.5</v>
      </c>
      <c r="H43" s="79">
        <v>1.7037784563767187</v>
      </c>
      <c r="I43" s="79">
        <v>2.0331518818774388</v>
      </c>
      <c r="J43" s="79">
        <v>2.0392211079324905</v>
      </c>
      <c r="K43" s="79">
        <v>0.3354426515557718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37</v>
      </c>
      <c r="D44" s="79">
        <v>34.200000000000003</v>
      </c>
      <c r="E44" s="79">
        <v>29.79</v>
      </c>
      <c r="F44" s="79">
        <v>-7.2100000000000009</v>
      </c>
      <c r="G44" s="78">
        <v>-19.486486486486491</v>
      </c>
      <c r="H44" s="79">
        <v>13.960683696185338</v>
      </c>
      <c r="I44" s="79">
        <v>10.990776745830253</v>
      </c>
      <c r="J44" s="79">
        <v>9.0845328128811893</v>
      </c>
      <c r="K44" s="79">
        <v>-4.8761508833041489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43.15</v>
      </c>
      <c r="D45" s="79">
        <v>19.66</v>
      </c>
      <c r="E45" s="79">
        <v>21.79</v>
      </c>
      <c r="F45" s="79">
        <v>-21.36</v>
      </c>
      <c r="G45" s="78">
        <v>-49.501738122827348</v>
      </c>
      <c r="H45" s="79">
        <v>8.9381887480321485</v>
      </c>
      <c r="I45" s="79">
        <v>4.2287754619173601</v>
      </c>
      <c r="J45" s="79">
        <v>4.2770776901032468</v>
      </c>
      <c r="K45" s="79">
        <v>-4.6611110579289017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7.77</v>
      </c>
      <c r="D46" s="79">
        <v>3.27</v>
      </c>
      <c r="E46" s="79">
        <v>2.3199999999999998</v>
      </c>
      <c r="F46" s="79">
        <v>-5.4499999999999993</v>
      </c>
      <c r="G46" s="78">
        <v>-70.141570141570128</v>
      </c>
      <c r="H46" s="79">
        <v>17.178863586115412</v>
      </c>
      <c r="I46" s="79">
        <v>8.3889173935351469</v>
      </c>
      <c r="J46" s="79">
        <v>5.287146763901549</v>
      </c>
      <c r="K46" s="79">
        <v>-11.891716822213862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183.52</v>
      </c>
      <c r="D47" s="79">
        <v>195.08</v>
      </c>
      <c r="E47" s="79">
        <v>221.47</v>
      </c>
      <c r="F47" s="79">
        <v>37.949999999999989</v>
      </c>
      <c r="G47" s="78">
        <v>20.678945074106355</v>
      </c>
      <c r="H47" s="79">
        <v>47.493594886260709</v>
      </c>
      <c r="I47" s="79">
        <v>45.990994176863055</v>
      </c>
      <c r="J47" s="79">
        <v>48.960958570986428</v>
      </c>
      <c r="K47" s="79">
        <v>1.4673636847257185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21.47</v>
      </c>
      <c r="D48" s="79">
        <v>27.78</v>
      </c>
      <c r="E48" s="79">
        <v>41.47</v>
      </c>
      <c r="F48" s="79">
        <v>20</v>
      </c>
      <c r="G48" s="78">
        <v>93.153237074988354</v>
      </c>
      <c r="H48" s="79">
        <v>21.885830784913356</v>
      </c>
      <c r="I48" s="79">
        <v>18.978002459352371</v>
      </c>
      <c r="J48" s="79">
        <v>22.809526428689288</v>
      </c>
      <c r="K48" s="79">
        <v>0.9236956437759325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71.930000000000007</v>
      </c>
      <c r="D49" s="79">
        <v>77.709999999999994</v>
      </c>
      <c r="E49" s="79">
        <v>79.150000000000006</v>
      </c>
      <c r="F49" s="79">
        <v>7.2199999999999989</v>
      </c>
      <c r="G49" s="78">
        <v>10.037536493813427</v>
      </c>
      <c r="H49" s="79">
        <v>68.589682464003062</v>
      </c>
      <c r="I49" s="79">
        <v>62.704752682966181</v>
      </c>
      <c r="J49" s="79">
        <v>58.460743038629161</v>
      </c>
      <c r="K49" s="79">
        <v>-10.1289394253739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82.11</v>
      </c>
      <c r="D50" s="79">
        <v>105.04</v>
      </c>
      <c r="E50" s="79">
        <v>112.56</v>
      </c>
      <c r="F50" s="79">
        <v>30.450000000000003</v>
      </c>
      <c r="G50" s="78">
        <v>37.084398976982101</v>
      </c>
      <c r="H50" s="79">
        <v>55.048270313757044</v>
      </c>
      <c r="I50" s="79">
        <v>65.124930249860498</v>
      </c>
      <c r="J50" s="79">
        <v>64.005458887751615</v>
      </c>
      <c r="K50" s="79">
        <v>8.9571885739945714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472.95</v>
      </c>
      <c r="D51" s="81">
        <v>497.54999999999995</v>
      </c>
      <c r="E51" s="81">
        <v>546.90000000000009</v>
      </c>
      <c r="F51" s="81">
        <v>73.950000000000102</v>
      </c>
      <c r="G51" s="80">
        <v>15.635902315255334</v>
      </c>
      <c r="H51" s="81">
        <v>15.468115306876681</v>
      </c>
      <c r="I51" s="81">
        <v>14.707577705848445</v>
      </c>
      <c r="J51" s="81">
        <v>14.752055415290997</v>
      </c>
      <c r="K51" s="81">
        <v>-0.71605989158568484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11678.119999999999</v>
      </c>
      <c r="D59" s="81">
        <v>12752.76</v>
      </c>
      <c r="E59" s="81">
        <v>13205.349999999999</v>
      </c>
      <c r="F59" s="81">
        <v>1527.2299999999996</v>
      </c>
      <c r="G59" s="80">
        <v>13.07770428801896</v>
      </c>
      <c r="H59" s="81">
        <v>6.8223850212389694</v>
      </c>
      <c r="I59" s="81">
        <v>6.3861156332829392</v>
      </c>
      <c r="J59" s="81">
        <v>6.5239582248505954</v>
      </c>
      <c r="K59" s="81">
        <v>-0.29842679638837399</v>
      </c>
      <c r="L59" s="172"/>
    </row>
    <row r="60" spans="1:12" x14ac:dyDescent="0.2">
      <c r="G60" s="23" t="s">
        <v>187</v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19" zoomScale="85" zoomScaleNormal="100" zoomScaleSheetLayoutView="85" workbookViewId="0">
      <selection activeCell="G22" sqref="G22"/>
    </sheetView>
  </sheetViews>
  <sheetFormatPr defaultRowHeight="12.75" x14ac:dyDescent="0.2"/>
  <cols>
    <col min="1" max="1" width="5.7109375" style="10" customWidth="1"/>
    <col min="2" max="2" width="33.7109375" style="10" customWidth="1"/>
    <col min="3" max="6" width="14.5703125" style="10" customWidth="1"/>
    <col min="7" max="7" width="14.5703125" style="23" customWidth="1"/>
    <col min="8" max="10" width="14.5703125" style="10" customWidth="1"/>
    <col min="11" max="11" width="14.5703125" style="23" customWidth="1"/>
    <col min="12" max="232" width="9.140625" style="10" customWidth="1"/>
    <col min="233" max="16384" width="9.140625" style="10"/>
  </cols>
  <sheetData>
    <row r="1" spans="1:11" s="84" customFormat="1" ht="39.75" customHeight="1" x14ac:dyDescent="0.2">
      <c r="A1" s="194" t="s">
        <v>209</v>
      </c>
      <c r="B1" s="194"/>
      <c r="C1" s="201" t="s">
        <v>217</v>
      </c>
      <c r="D1" s="203"/>
      <c r="E1" s="203"/>
      <c r="F1" s="203"/>
      <c r="G1" s="203"/>
      <c r="H1" s="203"/>
      <c r="I1" s="203"/>
      <c r="J1" s="203"/>
      <c r="K1" s="203"/>
    </row>
    <row r="2" spans="1:11" s="17" customFormat="1" ht="18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</row>
    <row r="3" spans="1:11" s="19" customFormat="1" ht="41.25" customHeight="1" x14ac:dyDescent="0.2">
      <c r="A3" s="174" t="s">
        <v>3</v>
      </c>
      <c r="B3" s="174" t="s">
        <v>4</v>
      </c>
      <c r="C3" s="191" t="s">
        <v>5</v>
      </c>
      <c r="D3" s="191"/>
      <c r="E3" s="191"/>
      <c r="F3" s="191"/>
      <c r="G3" s="191"/>
      <c r="H3" s="198" t="s">
        <v>200</v>
      </c>
      <c r="I3" s="199"/>
      <c r="J3" s="199"/>
      <c r="K3" s="200"/>
    </row>
    <row r="4" spans="1:11" s="19" customFormat="1" ht="45" customHeight="1" x14ac:dyDescent="0.2">
      <c r="A4" s="174"/>
      <c r="B4" s="174"/>
      <c r="C4" s="75" t="s">
        <v>8</v>
      </c>
      <c r="D4" s="75" t="s">
        <v>9</v>
      </c>
      <c r="E4" s="75" t="s">
        <v>10</v>
      </c>
      <c r="F4" s="174" t="s">
        <v>186</v>
      </c>
      <c r="G4" s="174"/>
      <c r="H4" s="75" t="s">
        <v>8</v>
      </c>
      <c r="I4" s="75" t="s">
        <v>9</v>
      </c>
      <c r="J4" s="75" t="s">
        <v>10</v>
      </c>
      <c r="K4" s="51" t="s">
        <v>186</v>
      </c>
    </row>
    <row r="5" spans="1:11" s="19" customFormat="1" x14ac:dyDescent="0.2">
      <c r="A5" s="51"/>
      <c r="B5" s="51"/>
      <c r="C5" s="153" t="s">
        <v>183</v>
      </c>
      <c r="D5" s="153" t="s">
        <v>184</v>
      </c>
      <c r="E5" s="153" t="s">
        <v>185</v>
      </c>
      <c r="F5" s="155" t="s">
        <v>11</v>
      </c>
      <c r="G5" s="155" t="s">
        <v>12</v>
      </c>
      <c r="H5" s="153" t="s">
        <v>183</v>
      </c>
      <c r="I5" s="153" t="s">
        <v>184</v>
      </c>
      <c r="J5" s="153" t="s">
        <v>185</v>
      </c>
      <c r="K5" s="155" t="s">
        <v>11</v>
      </c>
    </row>
    <row r="6" spans="1:11" s="111" customFormat="1" ht="15.75" customHeight="1" x14ac:dyDescent="0.2">
      <c r="A6" s="112">
        <v>1</v>
      </c>
      <c r="B6" s="85" t="s">
        <v>13</v>
      </c>
      <c r="C6" s="79">
        <v>2010.94</v>
      </c>
      <c r="D6" s="79">
        <v>2089.0100000000002</v>
      </c>
      <c r="E6" s="79">
        <v>2121.16</v>
      </c>
      <c r="F6" s="79">
        <v>110.2199999999998</v>
      </c>
      <c r="G6" s="78">
        <v>5.4810188270162108</v>
      </c>
      <c r="H6" s="79">
        <v>19.163270984931945</v>
      </c>
      <c r="I6" s="79">
        <v>16.800788161492683</v>
      </c>
      <c r="J6" s="79">
        <v>15.356503180388014</v>
      </c>
      <c r="K6" s="79">
        <v>-3.8067678045439308</v>
      </c>
    </row>
    <row r="7" spans="1:11" s="111" customFormat="1" ht="15.75" customHeight="1" x14ac:dyDescent="0.2">
      <c r="A7" s="112">
        <v>2</v>
      </c>
      <c r="B7" s="85" t="s">
        <v>14</v>
      </c>
      <c r="C7" s="79">
        <v>802.39</v>
      </c>
      <c r="D7" s="79">
        <v>853.69</v>
      </c>
      <c r="E7" s="79">
        <v>816.22</v>
      </c>
      <c r="F7" s="79">
        <v>13.830000000000041</v>
      </c>
      <c r="G7" s="78">
        <v>1.723600742780947</v>
      </c>
      <c r="H7" s="79">
        <v>14.288181831132384</v>
      </c>
      <c r="I7" s="79">
        <v>15.020022239112688</v>
      </c>
      <c r="J7" s="79">
        <v>13.802048104759072</v>
      </c>
      <c r="K7" s="79">
        <v>-0.48613372637331231</v>
      </c>
    </row>
    <row r="8" spans="1:11" s="111" customFormat="1" ht="15.75" customHeight="1" x14ac:dyDescent="0.2">
      <c r="A8" s="112">
        <v>3</v>
      </c>
      <c r="B8" s="85" t="s">
        <v>15</v>
      </c>
      <c r="C8" s="79">
        <v>289.54000000000002</v>
      </c>
      <c r="D8" s="79">
        <v>342.49</v>
      </c>
      <c r="E8" s="79">
        <v>357.77</v>
      </c>
      <c r="F8" s="79">
        <v>68.229999999999961</v>
      </c>
      <c r="G8" s="78">
        <v>23.564965117082252</v>
      </c>
      <c r="H8" s="79">
        <v>19.843059315354829</v>
      </c>
      <c r="I8" s="79">
        <v>20.039905443991948</v>
      </c>
      <c r="J8" s="79">
        <v>18.806244743481916</v>
      </c>
      <c r="K8" s="79">
        <v>-1.0368145718729131</v>
      </c>
    </row>
    <row r="9" spans="1:11" s="111" customFormat="1" ht="15.75" customHeight="1" x14ac:dyDescent="0.2">
      <c r="A9" s="112">
        <v>4</v>
      </c>
      <c r="B9" s="85" t="s">
        <v>16</v>
      </c>
      <c r="C9" s="79">
        <v>699.28</v>
      </c>
      <c r="D9" s="79">
        <v>848.1</v>
      </c>
      <c r="E9" s="79">
        <v>864.86</v>
      </c>
      <c r="F9" s="79">
        <v>165.58000000000004</v>
      </c>
      <c r="G9" s="78">
        <v>23.678640887770285</v>
      </c>
      <c r="H9" s="79">
        <v>13.340710074975675</v>
      </c>
      <c r="I9" s="79">
        <v>17.828613231980089</v>
      </c>
      <c r="J9" s="79">
        <v>16.006559124660384</v>
      </c>
      <c r="K9" s="79">
        <v>2.6658490496847094</v>
      </c>
    </row>
    <row r="10" spans="1:11" s="111" customFormat="1" ht="15.75" customHeight="1" x14ac:dyDescent="0.2">
      <c r="A10" s="112">
        <v>5</v>
      </c>
      <c r="B10" s="85" t="s">
        <v>17</v>
      </c>
      <c r="C10" s="79">
        <v>972.04</v>
      </c>
      <c r="D10" s="79">
        <v>1105.99</v>
      </c>
      <c r="E10" s="79">
        <v>1091.53</v>
      </c>
      <c r="F10" s="79">
        <v>119.49000000000001</v>
      </c>
      <c r="G10" s="78">
        <v>12.292704003950456</v>
      </c>
      <c r="H10" s="79">
        <v>20.287054177980266</v>
      </c>
      <c r="I10" s="79">
        <v>23.118906670680111</v>
      </c>
      <c r="J10" s="79">
        <v>21.702900135602114</v>
      </c>
      <c r="K10" s="79">
        <v>1.4158459576218476</v>
      </c>
    </row>
    <row r="11" spans="1:11" s="111" customFormat="1" ht="15.75" customHeight="1" x14ac:dyDescent="0.2">
      <c r="A11" s="112">
        <v>6</v>
      </c>
      <c r="B11" s="85" t="s">
        <v>18</v>
      </c>
      <c r="C11" s="79">
        <v>359.93</v>
      </c>
      <c r="D11" s="79">
        <v>434.04</v>
      </c>
      <c r="E11" s="79">
        <v>454.04</v>
      </c>
      <c r="F11" s="79">
        <v>94.110000000000014</v>
      </c>
      <c r="G11" s="78">
        <v>26.14675075709166</v>
      </c>
      <c r="H11" s="79">
        <v>8.8019876797116297</v>
      </c>
      <c r="I11" s="79">
        <v>8.7680951553668329</v>
      </c>
      <c r="J11" s="79">
        <v>9.5652009041899895</v>
      </c>
      <c r="K11" s="79">
        <v>0.76321322447835982</v>
      </c>
    </row>
    <row r="12" spans="1:11" s="111" customFormat="1" ht="15.75" customHeight="1" x14ac:dyDescent="0.2">
      <c r="A12" s="112">
        <v>7</v>
      </c>
      <c r="B12" s="85" t="s">
        <v>19</v>
      </c>
      <c r="C12" s="79">
        <v>164.11</v>
      </c>
      <c r="D12" s="79">
        <v>177.22</v>
      </c>
      <c r="E12" s="79">
        <v>170.11</v>
      </c>
      <c r="F12" s="79">
        <v>6</v>
      </c>
      <c r="G12" s="78">
        <v>3.6560843336786295</v>
      </c>
      <c r="H12" s="79">
        <v>23.660611303344869</v>
      </c>
      <c r="I12" s="79">
        <v>19.117171150568488</v>
      </c>
      <c r="J12" s="79">
        <v>16.736356391613622</v>
      </c>
      <c r="K12" s="79">
        <v>-6.9242549117312464</v>
      </c>
    </row>
    <row r="13" spans="1:11" s="111" customFormat="1" ht="15.75" customHeight="1" x14ac:dyDescent="0.2">
      <c r="A13" s="112">
        <v>8</v>
      </c>
      <c r="B13" s="85" t="s">
        <v>20</v>
      </c>
      <c r="C13" s="79">
        <v>73.84</v>
      </c>
      <c r="D13" s="79">
        <v>72.67</v>
      </c>
      <c r="E13" s="79">
        <v>75.98</v>
      </c>
      <c r="F13" s="79">
        <v>2.1400000000000006</v>
      </c>
      <c r="G13" s="78">
        <v>2.8981581798483211</v>
      </c>
      <c r="H13" s="79">
        <v>24.469777306468718</v>
      </c>
      <c r="I13" s="79">
        <v>23.511712178076873</v>
      </c>
      <c r="J13" s="79">
        <v>26.184650377364992</v>
      </c>
      <c r="K13" s="79">
        <v>1.7148730708962745</v>
      </c>
    </row>
    <row r="14" spans="1:11" s="111" customFormat="1" ht="15.75" customHeight="1" x14ac:dyDescent="0.2">
      <c r="A14" s="112">
        <v>9</v>
      </c>
      <c r="B14" s="85" t="s">
        <v>21</v>
      </c>
      <c r="C14" s="79">
        <v>1024.4100000000001</v>
      </c>
      <c r="D14" s="79">
        <v>1131.6099999999999</v>
      </c>
      <c r="E14" s="79">
        <v>1183.44</v>
      </c>
      <c r="F14" s="79">
        <v>159.02999999999997</v>
      </c>
      <c r="G14" s="78">
        <v>15.524057750314812</v>
      </c>
      <c r="H14" s="79">
        <v>8.9264879004746405</v>
      </c>
      <c r="I14" s="79">
        <v>8.5946347046702716</v>
      </c>
      <c r="J14" s="79">
        <v>8.5437801592320817</v>
      </c>
      <c r="K14" s="79">
        <v>-0.3827077412425588</v>
      </c>
    </row>
    <row r="15" spans="1:11" s="111" customFormat="1" ht="15.75" customHeight="1" x14ac:dyDescent="0.2">
      <c r="A15" s="112">
        <v>10</v>
      </c>
      <c r="B15" s="85" t="s">
        <v>22</v>
      </c>
      <c r="C15" s="79">
        <v>2074.0700000000002</v>
      </c>
      <c r="D15" s="79">
        <v>2620.5700000000002</v>
      </c>
      <c r="E15" s="79">
        <v>2859.68</v>
      </c>
      <c r="F15" s="79">
        <v>785.60999999999967</v>
      </c>
      <c r="G15" s="78">
        <v>37.877699402623811</v>
      </c>
      <c r="H15" s="79">
        <v>5.3223697243854851</v>
      </c>
      <c r="I15" s="79">
        <v>6.147767215458412</v>
      </c>
      <c r="J15" s="79">
        <v>6.3630768518736902</v>
      </c>
      <c r="K15" s="79">
        <v>1.0407071274882052</v>
      </c>
    </row>
    <row r="16" spans="1:11" s="111" customFormat="1" ht="15.75" customHeight="1" x14ac:dyDescent="0.2">
      <c r="A16" s="112">
        <v>11</v>
      </c>
      <c r="B16" s="85" t="s">
        <v>23</v>
      </c>
      <c r="C16" s="79">
        <v>126.89</v>
      </c>
      <c r="D16" s="79">
        <v>352.61</v>
      </c>
      <c r="E16" s="79">
        <v>385.29</v>
      </c>
      <c r="F16" s="79">
        <v>258.40000000000003</v>
      </c>
      <c r="G16" s="78">
        <v>203.64094885333753</v>
      </c>
      <c r="H16" s="79">
        <v>3.6042459033622394</v>
      </c>
      <c r="I16" s="79">
        <v>9.6972380431165579</v>
      </c>
      <c r="J16" s="79">
        <v>10.087049860589321</v>
      </c>
      <c r="K16" s="79">
        <v>6.4828039572270821</v>
      </c>
    </row>
    <row r="17" spans="1:11" s="111" customFormat="1" ht="15.75" customHeight="1" x14ac:dyDescent="0.2">
      <c r="A17" s="112">
        <v>12</v>
      </c>
      <c r="B17" s="85" t="s">
        <v>24</v>
      </c>
      <c r="C17" s="79">
        <v>665.8</v>
      </c>
      <c r="D17" s="79">
        <v>785.96</v>
      </c>
      <c r="E17" s="79">
        <v>799.53</v>
      </c>
      <c r="F17" s="79">
        <v>133.73000000000002</v>
      </c>
      <c r="G17" s="78">
        <v>20.08561129468309</v>
      </c>
      <c r="H17" s="79">
        <v>14.606610928412685</v>
      </c>
      <c r="I17" s="79">
        <v>15.891881180911788</v>
      </c>
      <c r="J17" s="79">
        <v>15.623906904941032</v>
      </c>
      <c r="K17" s="79">
        <v>1.0172959765283469</v>
      </c>
    </row>
    <row r="18" spans="1:11" s="30" customFormat="1" ht="15.75" customHeight="1" x14ac:dyDescent="0.25">
      <c r="A18" s="158" t="s">
        <v>25</v>
      </c>
      <c r="B18" s="159"/>
      <c r="C18" s="81">
        <v>9263.239999999998</v>
      </c>
      <c r="D18" s="81">
        <v>10813.960000000003</v>
      </c>
      <c r="E18" s="81">
        <v>11179.61</v>
      </c>
      <c r="F18" s="81">
        <v>1916.3700000000026</v>
      </c>
      <c r="G18" s="80">
        <v>20.68790185723357</v>
      </c>
      <c r="H18" s="81">
        <v>10.155938904998218</v>
      </c>
      <c r="I18" s="81">
        <v>10.821684518409242</v>
      </c>
      <c r="J18" s="81">
        <v>10.562231713026057</v>
      </c>
      <c r="K18" s="81">
        <v>0.40629280802783896</v>
      </c>
    </row>
    <row r="19" spans="1:11" s="111" customFormat="1" ht="15.75" customHeight="1" x14ac:dyDescent="0.2">
      <c r="A19" s="112">
        <v>13</v>
      </c>
      <c r="B19" s="85" t="s">
        <v>26</v>
      </c>
      <c r="C19" s="79">
        <v>785.16</v>
      </c>
      <c r="D19" s="79">
        <v>1045.24</v>
      </c>
      <c r="E19" s="79">
        <v>1198.6500000000001</v>
      </c>
      <c r="F19" s="79">
        <v>413.49000000000012</v>
      </c>
      <c r="G19" s="78">
        <v>52.66315145957514</v>
      </c>
      <c r="H19" s="79">
        <v>14.551749190086809</v>
      </c>
      <c r="I19" s="79">
        <v>16.307770077354412</v>
      </c>
      <c r="J19" s="79">
        <v>16.941786064103599</v>
      </c>
      <c r="K19" s="79">
        <v>2.3900368740167899</v>
      </c>
    </row>
    <row r="20" spans="1:11" s="111" customFormat="1" ht="15.75" customHeight="1" x14ac:dyDescent="0.2">
      <c r="A20" s="112">
        <v>14</v>
      </c>
      <c r="B20" s="85" t="s">
        <v>27</v>
      </c>
      <c r="C20" s="79">
        <v>49.84</v>
      </c>
      <c r="D20" s="79">
        <v>275.60000000000002</v>
      </c>
      <c r="E20" s="79">
        <v>239.07</v>
      </c>
      <c r="F20" s="79">
        <v>189.23</v>
      </c>
      <c r="G20" s="78">
        <v>379.67495987158901</v>
      </c>
      <c r="H20" s="79">
        <v>3.256920302166924</v>
      </c>
      <c r="I20" s="79">
        <v>17.855985901805035</v>
      </c>
      <c r="J20" s="79">
        <v>14.729494106846902</v>
      </c>
      <c r="K20" s="79">
        <v>11.472573804679978</v>
      </c>
    </row>
    <row r="21" spans="1:11" s="111" customFormat="1" ht="15.75" customHeight="1" x14ac:dyDescent="0.2">
      <c r="A21" s="112">
        <v>15</v>
      </c>
      <c r="B21" s="85" t="s">
        <v>28</v>
      </c>
      <c r="C21" s="79">
        <v>46.9</v>
      </c>
      <c r="D21" s="79">
        <v>44.73</v>
      </c>
      <c r="E21" s="79">
        <v>42</v>
      </c>
      <c r="F21" s="79">
        <v>-4.8999999999999986</v>
      </c>
      <c r="G21" s="78">
        <v>-10.447761194029848</v>
      </c>
      <c r="H21" s="79">
        <v>50.155063629558327</v>
      </c>
      <c r="I21" s="79">
        <v>39.375</v>
      </c>
      <c r="J21" s="79">
        <v>34.49408672798949</v>
      </c>
      <c r="K21" s="79">
        <v>-15.660976901568837</v>
      </c>
    </row>
    <row r="22" spans="1:11" s="111" customFormat="1" ht="15.75" customHeight="1" x14ac:dyDescent="0.2">
      <c r="A22" s="112">
        <v>16</v>
      </c>
      <c r="B22" s="85" t="s">
        <v>29</v>
      </c>
      <c r="C22" s="79">
        <v>47.53</v>
      </c>
      <c r="D22" s="79">
        <v>45.38</v>
      </c>
      <c r="E22" s="79">
        <v>46.84</v>
      </c>
      <c r="F22" s="79">
        <v>-0.68999999999999773</v>
      </c>
      <c r="G22" s="78">
        <v>-1.4517147065011524</v>
      </c>
      <c r="H22" s="79">
        <v>13.524356931481904</v>
      </c>
      <c r="I22" s="79">
        <v>12.622034322587824</v>
      </c>
      <c r="J22" s="79">
        <v>13.203292366670427</v>
      </c>
      <c r="K22" s="79">
        <v>-0.32106456481147738</v>
      </c>
    </row>
    <row r="23" spans="1:11" s="111" customFormat="1" ht="15.75" customHeight="1" x14ac:dyDescent="0.2">
      <c r="A23" s="112">
        <v>17</v>
      </c>
      <c r="B23" s="85" t="s">
        <v>30</v>
      </c>
      <c r="C23" s="79">
        <v>16.75</v>
      </c>
      <c r="D23" s="79">
        <v>24.46</v>
      </c>
      <c r="E23" s="79">
        <v>21.24</v>
      </c>
      <c r="F23" s="79">
        <v>4.4899999999999984</v>
      </c>
      <c r="G23" s="78">
        <v>26.805970149253721</v>
      </c>
      <c r="H23" s="79">
        <v>7.1596494977559306</v>
      </c>
      <c r="I23" s="79">
        <v>6.2413881092115338</v>
      </c>
      <c r="J23" s="79">
        <v>5.6408349710522119</v>
      </c>
      <c r="K23" s="79">
        <v>-1.5188145267037187</v>
      </c>
    </row>
    <row r="24" spans="1:11" s="111" customFormat="1" ht="15.75" customHeight="1" x14ac:dyDescent="0.2">
      <c r="A24" s="112">
        <v>18</v>
      </c>
      <c r="B24" s="85" t="s">
        <v>31</v>
      </c>
      <c r="C24" s="79">
        <v>1298.52</v>
      </c>
      <c r="D24" s="79">
        <v>1859.14</v>
      </c>
      <c r="E24" s="79">
        <v>1990.14</v>
      </c>
      <c r="F24" s="79">
        <v>691.62000000000012</v>
      </c>
      <c r="G24" s="78">
        <v>53.262175399685809</v>
      </c>
      <c r="H24" s="79">
        <v>10.894428447737752</v>
      </c>
      <c r="I24" s="79">
        <v>13.761794539073819</v>
      </c>
      <c r="J24" s="79">
        <v>13.092836814204006</v>
      </c>
      <c r="K24" s="79">
        <v>2.1984083664662535</v>
      </c>
    </row>
    <row r="25" spans="1:11" s="111" customFormat="1" ht="15.75" customHeight="1" x14ac:dyDescent="0.2">
      <c r="A25" s="112">
        <v>19</v>
      </c>
      <c r="B25" s="85" t="s">
        <v>32</v>
      </c>
      <c r="C25" s="79">
        <v>1358.81</v>
      </c>
      <c r="D25" s="79">
        <v>1955.2</v>
      </c>
      <c r="E25" s="79">
        <v>2096.46</v>
      </c>
      <c r="F25" s="79">
        <v>737.65000000000009</v>
      </c>
      <c r="G25" s="78">
        <v>54.286471250579559</v>
      </c>
      <c r="H25" s="79">
        <v>19.107435645764138</v>
      </c>
      <c r="I25" s="79">
        <v>22.762118860823012</v>
      </c>
      <c r="J25" s="79">
        <v>21.836623732118419</v>
      </c>
      <c r="K25" s="79">
        <v>2.7291880863542808</v>
      </c>
    </row>
    <row r="26" spans="1:11" s="111" customFormat="1" ht="15.75" customHeight="1" x14ac:dyDescent="0.2">
      <c r="A26" s="112">
        <v>20</v>
      </c>
      <c r="B26" s="85" t="s">
        <v>33</v>
      </c>
      <c r="C26" s="79">
        <v>386.14</v>
      </c>
      <c r="D26" s="79">
        <v>814.74</v>
      </c>
      <c r="E26" s="79">
        <v>755.02</v>
      </c>
      <c r="F26" s="79">
        <v>368.88</v>
      </c>
      <c r="G26" s="78">
        <v>95.530118609830637</v>
      </c>
      <c r="H26" s="79">
        <v>17.207051442016326</v>
      </c>
      <c r="I26" s="79">
        <v>16.805727734586913</v>
      </c>
      <c r="J26" s="79">
        <v>15.437777182547391</v>
      </c>
      <c r="K26" s="79">
        <v>-1.7692742594689346</v>
      </c>
    </row>
    <row r="27" spans="1:11" s="111" customFormat="1" ht="15.75" customHeight="1" x14ac:dyDescent="0.2">
      <c r="A27" s="112">
        <v>21</v>
      </c>
      <c r="B27" s="85" t="s">
        <v>34</v>
      </c>
      <c r="C27" s="79">
        <v>84.86</v>
      </c>
      <c r="D27" s="79">
        <v>215.6</v>
      </c>
      <c r="E27" s="79">
        <v>292.04000000000002</v>
      </c>
      <c r="F27" s="79">
        <v>207.18</v>
      </c>
      <c r="G27" s="78">
        <v>244.14329483855761</v>
      </c>
      <c r="H27" s="79">
        <v>7.9013035381750463</v>
      </c>
      <c r="I27" s="79">
        <v>14.371991947418239</v>
      </c>
      <c r="J27" s="79">
        <v>17.406127071164622</v>
      </c>
      <c r="K27" s="79">
        <v>9.5048235329895761</v>
      </c>
    </row>
    <row r="28" spans="1:11" s="111" customFormat="1" ht="15.75" customHeight="1" x14ac:dyDescent="0.2">
      <c r="A28" s="112">
        <v>22</v>
      </c>
      <c r="B28" s="85" t="s">
        <v>35</v>
      </c>
      <c r="C28" s="79">
        <v>471.34</v>
      </c>
      <c r="D28" s="79">
        <v>482.7</v>
      </c>
      <c r="E28" s="79">
        <v>470.12</v>
      </c>
      <c r="F28" s="79">
        <v>-1.2199999999999704</v>
      </c>
      <c r="G28" s="78">
        <v>-0.25883650867738162</v>
      </c>
      <c r="H28" s="79">
        <v>17.222177563741859</v>
      </c>
      <c r="I28" s="79">
        <v>11.248077550449738</v>
      </c>
      <c r="J28" s="79">
        <v>9.6252436407711333</v>
      </c>
      <c r="K28" s="79">
        <v>-7.5969339229707256</v>
      </c>
    </row>
    <row r="29" spans="1:11" s="111" customFormat="1" ht="15.75" customHeight="1" x14ac:dyDescent="0.2">
      <c r="A29" s="112">
        <v>23</v>
      </c>
      <c r="B29" s="85" t="s">
        <v>36</v>
      </c>
      <c r="C29" s="79">
        <v>1.87</v>
      </c>
      <c r="D29" s="79">
        <v>4.34</v>
      </c>
      <c r="E29" s="79">
        <v>4.34</v>
      </c>
      <c r="F29" s="79">
        <v>2.4699999999999998</v>
      </c>
      <c r="G29" s="78">
        <v>132.08556149732618</v>
      </c>
      <c r="H29" s="79">
        <v>4.6229913473423974</v>
      </c>
      <c r="I29" s="79">
        <v>20.074005550416281</v>
      </c>
      <c r="J29" s="79">
        <v>19.709355131698455</v>
      </c>
      <c r="K29" s="79">
        <v>15.086363784356058</v>
      </c>
    </row>
    <row r="30" spans="1:11" s="111" customFormat="1" ht="15.75" customHeight="1" x14ac:dyDescent="0.2">
      <c r="A30" s="112">
        <v>24</v>
      </c>
      <c r="B30" s="85" t="s">
        <v>37</v>
      </c>
      <c r="C30" s="79">
        <v>46.6</v>
      </c>
      <c r="D30" s="79">
        <v>55.73</v>
      </c>
      <c r="E30" s="79">
        <v>51.82</v>
      </c>
      <c r="F30" s="79">
        <v>5.2199999999999989</v>
      </c>
      <c r="G30" s="78">
        <v>11.201716738197423</v>
      </c>
      <c r="H30" s="79">
        <v>9.9351867644550573</v>
      </c>
      <c r="I30" s="79">
        <v>10.183459415999707</v>
      </c>
      <c r="J30" s="79">
        <v>9.1193861748556948</v>
      </c>
      <c r="K30" s="79">
        <v>-0.81580058959936252</v>
      </c>
    </row>
    <row r="31" spans="1:11" s="111" customFormat="1" ht="15.75" customHeight="1" x14ac:dyDescent="0.2">
      <c r="A31" s="112">
        <v>25</v>
      </c>
      <c r="B31" s="85" t="s">
        <v>38</v>
      </c>
      <c r="C31" s="79">
        <v>0.65</v>
      </c>
      <c r="D31" s="79">
        <v>1.57</v>
      </c>
      <c r="E31" s="79">
        <v>1.46</v>
      </c>
      <c r="F31" s="79">
        <v>0.80999999999999994</v>
      </c>
      <c r="G31" s="78">
        <v>124.6153846153846</v>
      </c>
      <c r="H31" s="79">
        <v>6.1320754716981138</v>
      </c>
      <c r="I31" s="79">
        <v>17.780294450736129</v>
      </c>
      <c r="J31" s="79">
        <v>17.156286721504113</v>
      </c>
      <c r="K31" s="79">
        <v>11.024211249805999</v>
      </c>
    </row>
    <row r="32" spans="1:11" s="111" customFormat="1" ht="15.75" customHeight="1" x14ac:dyDescent="0.2">
      <c r="A32" s="112">
        <v>26</v>
      </c>
      <c r="B32" s="85" t="s">
        <v>39</v>
      </c>
      <c r="C32" s="79">
        <v>694.06</v>
      </c>
      <c r="D32" s="79">
        <v>783.01</v>
      </c>
      <c r="E32" s="79">
        <v>794.46</v>
      </c>
      <c r="F32" s="79">
        <v>100.40000000000009</v>
      </c>
      <c r="G32" s="78">
        <v>14.465608160677764</v>
      </c>
      <c r="H32" s="79">
        <v>23.920318450483357</v>
      </c>
      <c r="I32" s="79">
        <v>22.289688233016783</v>
      </c>
      <c r="J32" s="79">
        <v>21.412111591152271</v>
      </c>
      <c r="K32" s="79">
        <v>-2.5082068593310858</v>
      </c>
    </row>
    <row r="33" spans="1:11" s="111" customFormat="1" ht="15.75" customHeight="1" x14ac:dyDescent="0.2">
      <c r="A33" s="112">
        <v>27</v>
      </c>
      <c r="B33" s="85" t="s">
        <v>40</v>
      </c>
      <c r="C33" s="79">
        <v>0.51</v>
      </c>
      <c r="D33" s="79">
        <v>0.33</v>
      </c>
      <c r="E33" s="79">
        <v>10.94</v>
      </c>
      <c r="F33" s="79">
        <v>10.43</v>
      </c>
      <c r="G33" s="78">
        <v>2045.0980392156862</v>
      </c>
      <c r="H33" s="79">
        <v>4.8617731172545282</v>
      </c>
      <c r="I33" s="79">
        <v>6.1682242990654208</v>
      </c>
      <c r="J33" s="79">
        <v>204.48598130841123</v>
      </c>
      <c r="K33" s="79">
        <v>199.6242081911567</v>
      </c>
    </row>
    <row r="34" spans="1:11" s="111" customFormat="1" ht="15.75" customHeight="1" x14ac:dyDescent="0.2">
      <c r="A34" s="112">
        <v>28</v>
      </c>
      <c r="B34" s="85" t="s">
        <v>41</v>
      </c>
      <c r="C34" s="79">
        <v>16.52</v>
      </c>
      <c r="D34" s="79">
        <v>28.92</v>
      </c>
      <c r="E34" s="79">
        <v>32.049999999999997</v>
      </c>
      <c r="F34" s="79">
        <v>15.529999999999998</v>
      </c>
      <c r="G34" s="78">
        <v>94.007263922518149</v>
      </c>
      <c r="H34" s="79">
        <v>11.042780748663102</v>
      </c>
      <c r="I34" s="79">
        <v>15.053875383894644</v>
      </c>
      <c r="J34" s="79">
        <v>15.291760103058349</v>
      </c>
      <c r="K34" s="79">
        <v>4.2489793543952477</v>
      </c>
    </row>
    <row r="35" spans="1:11" s="111" customFormat="1" ht="15.75" customHeight="1" x14ac:dyDescent="0.2">
      <c r="A35" s="112">
        <v>29</v>
      </c>
      <c r="B35" s="85" t="s">
        <v>42</v>
      </c>
      <c r="C35" s="79">
        <v>8.26</v>
      </c>
      <c r="D35" s="79">
        <v>10.62</v>
      </c>
      <c r="E35" s="79">
        <v>8.2100000000000009</v>
      </c>
      <c r="F35" s="79">
        <v>-4.9999999999998934E-2</v>
      </c>
      <c r="G35" s="78">
        <v>-0.6053268765133043</v>
      </c>
      <c r="H35" s="79">
        <v>16.411682892906814</v>
      </c>
      <c r="I35" s="79">
        <v>22.29219143576826</v>
      </c>
      <c r="J35" s="79">
        <v>18.107631230701369</v>
      </c>
      <c r="K35" s="79">
        <v>1.6959483377945546</v>
      </c>
    </row>
    <row r="36" spans="1:11" s="111" customFormat="1" ht="15.75" customHeight="1" x14ac:dyDescent="0.2">
      <c r="A36" s="112">
        <v>30</v>
      </c>
      <c r="B36" s="85" t="s">
        <v>43</v>
      </c>
      <c r="C36" s="79">
        <v>5.37</v>
      </c>
      <c r="D36" s="79">
        <v>6.6</v>
      </c>
      <c r="E36" s="79">
        <v>4.38</v>
      </c>
      <c r="F36" s="79">
        <v>-0.99000000000000021</v>
      </c>
      <c r="G36" s="78">
        <v>-18.435754189944138</v>
      </c>
      <c r="H36" s="79">
        <v>35.847797062750338</v>
      </c>
      <c r="I36" s="79">
        <v>43.478260869565219</v>
      </c>
      <c r="J36" s="79">
        <v>32.589285714285715</v>
      </c>
      <c r="K36" s="79">
        <v>-3.2585113484646229</v>
      </c>
    </row>
    <row r="37" spans="1:11" s="111" customFormat="1" ht="15.75" customHeight="1" x14ac:dyDescent="0.2">
      <c r="A37" s="112">
        <v>31</v>
      </c>
      <c r="B37" s="85" t="s">
        <v>44</v>
      </c>
      <c r="C37" s="79">
        <v>305.8</v>
      </c>
      <c r="D37" s="79">
        <v>478.57</v>
      </c>
      <c r="E37" s="79">
        <v>491.73</v>
      </c>
      <c r="F37" s="79">
        <v>185.93</v>
      </c>
      <c r="G37" s="78">
        <v>60.801177240026163</v>
      </c>
      <c r="H37" s="79">
        <v>24.581993569131832</v>
      </c>
      <c r="I37" s="79">
        <v>31.575856745094416</v>
      </c>
      <c r="J37" s="79">
        <v>29.078727166283276</v>
      </c>
      <c r="K37" s="79">
        <v>4.4967335971514437</v>
      </c>
    </row>
    <row r="38" spans="1:11" s="30" customFormat="1" ht="15.75" customHeight="1" x14ac:dyDescent="0.25">
      <c r="A38" s="158" t="s">
        <v>45</v>
      </c>
      <c r="B38" s="159"/>
      <c r="C38" s="81">
        <v>5625.49</v>
      </c>
      <c r="D38" s="81">
        <v>8132.48</v>
      </c>
      <c r="E38" s="81">
        <v>8550.9699999999993</v>
      </c>
      <c r="F38" s="81">
        <v>2925.4799999999996</v>
      </c>
      <c r="G38" s="80">
        <v>52.004003206831747</v>
      </c>
      <c r="H38" s="81">
        <v>14.968854190781054</v>
      </c>
      <c r="I38" s="81">
        <v>17.148769871904221</v>
      </c>
      <c r="J38" s="81">
        <v>16.419310451827371</v>
      </c>
      <c r="K38" s="81">
        <v>1.4504562610463179</v>
      </c>
    </row>
    <row r="39" spans="1:11" s="111" customFormat="1" ht="15.75" customHeight="1" x14ac:dyDescent="0.2">
      <c r="A39" s="112">
        <v>32</v>
      </c>
      <c r="B39" s="85" t="s">
        <v>46</v>
      </c>
      <c r="C39" s="79">
        <v>0.39</v>
      </c>
      <c r="D39" s="79">
        <v>0.39</v>
      </c>
      <c r="E39" s="79">
        <v>0.39</v>
      </c>
      <c r="F39" s="79">
        <v>0</v>
      </c>
      <c r="G39" s="78">
        <v>0</v>
      </c>
      <c r="H39" s="79">
        <v>1.3162735283893201E-2</v>
      </c>
      <c r="I39" s="79">
        <v>8.6557988303574418E-3</v>
      </c>
      <c r="J39" s="79">
        <v>1.0328936914031464E-2</v>
      </c>
      <c r="K39" s="79">
        <v>-2.8337983698617369E-3</v>
      </c>
    </row>
    <row r="40" spans="1:11" s="30" customFormat="1" ht="15.75" customHeight="1" x14ac:dyDescent="0.25">
      <c r="A40" s="158" t="s">
        <v>47</v>
      </c>
      <c r="B40" s="159"/>
      <c r="C40" s="81">
        <v>0.39</v>
      </c>
      <c r="D40" s="81">
        <v>0.39</v>
      </c>
      <c r="E40" s="81">
        <v>0.39</v>
      </c>
      <c r="F40" s="81">
        <v>0</v>
      </c>
      <c r="G40" s="80">
        <v>0</v>
      </c>
      <c r="H40" s="81">
        <v>1.3162735283893201E-2</v>
      </c>
      <c r="I40" s="81">
        <v>8.6557988303574418E-3</v>
      </c>
      <c r="J40" s="81">
        <v>1.0328936914031464E-2</v>
      </c>
      <c r="K40" s="81">
        <v>-2.8337983698617369E-3</v>
      </c>
    </row>
    <row r="41" spans="1:11" s="111" customFormat="1" ht="15.75" customHeight="1" x14ac:dyDescent="0.2">
      <c r="A41" s="112">
        <v>33</v>
      </c>
      <c r="B41" s="85" t="s">
        <v>48</v>
      </c>
      <c r="C41" s="79">
        <v>870.95</v>
      </c>
      <c r="D41" s="79">
        <v>1191.19</v>
      </c>
      <c r="E41" s="79">
        <v>1287.8900000000001</v>
      </c>
      <c r="F41" s="79">
        <v>416.94000000000005</v>
      </c>
      <c r="G41" s="78">
        <v>47.87186405649004</v>
      </c>
      <c r="H41" s="79">
        <v>16.713297717189395</v>
      </c>
      <c r="I41" s="79">
        <v>19.905418389940259</v>
      </c>
      <c r="J41" s="79">
        <v>20.072159967582564</v>
      </c>
      <c r="K41" s="79">
        <v>3.3588622503931695</v>
      </c>
    </row>
    <row r="42" spans="1:11" s="30" customFormat="1" ht="15.75" customHeight="1" x14ac:dyDescent="0.25">
      <c r="A42" s="158" t="s">
        <v>49</v>
      </c>
      <c r="B42" s="159"/>
      <c r="C42" s="81">
        <v>870.95</v>
      </c>
      <c r="D42" s="81">
        <v>1191.19</v>
      </c>
      <c r="E42" s="81">
        <v>1287.8900000000001</v>
      </c>
      <c r="F42" s="81">
        <v>416.94000000000005</v>
      </c>
      <c r="G42" s="80">
        <v>47.87186405649004</v>
      </c>
      <c r="H42" s="81">
        <v>16.713297717189395</v>
      </c>
      <c r="I42" s="81">
        <v>19.905418389940259</v>
      </c>
      <c r="J42" s="81">
        <v>20.072159967582564</v>
      </c>
      <c r="K42" s="81">
        <v>3.3588622503931695</v>
      </c>
    </row>
    <row r="43" spans="1:11" s="111" customFormat="1" ht="15.75" customHeight="1" x14ac:dyDescent="0.2">
      <c r="A43" s="112">
        <v>34</v>
      </c>
      <c r="B43" s="85" t="s">
        <v>50</v>
      </c>
      <c r="C43" s="79">
        <v>507.07</v>
      </c>
      <c r="D43" s="79">
        <v>650.62</v>
      </c>
      <c r="E43" s="79">
        <v>746.48</v>
      </c>
      <c r="F43" s="79">
        <v>239.41000000000003</v>
      </c>
      <c r="G43" s="78">
        <v>47.214388545960126</v>
      </c>
      <c r="H43" s="79">
        <v>47.800716440422327</v>
      </c>
      <c r="I43" s="79">
        <v>44.214446385005878</v>
      </c>
      <c r="J43" s="79">
        <v>48.916790081388193</v>
      </c>
      <c r="K43" s="79">
        <v>1.1160736409658654</v>
      </c>
    </row>
    <row r="44" spans="1:11" s="111" customFormat="1" ht="15.75" customHeight="1" x14ac:dyDescent="0.2">
      <c r="A44" s="112">
        <v>35</v>
      </c>
      <c r="B44" s="85" t="s">
        <v>51</v>
      </c>
      <c r="C44" s="79">
        <v>104.85</v>
      </c>
      <c r="D44" s="79">
        <v>137.25</v>
      </c>
      <c r="E44" s="79">
        <v>148.05000000000001</v>
      </c>
      <c r="F44" s="79">
        <v>43.200000000000017</v>
      </c>
      <c r="G44" s="78">
        <v>41.20171673819744</v>
      </c>
      <c r="H44" s="79">
        <v>51.556276736981857</v>
      </c>
      <c r="I44" s="79">
        <v>58.223391167861536</v>
      </c>
      <c r="J44" s="79">
        <v>55.861600573519986</v>
      </c>
      <c r="K44" s="79">
        <v>4.305323836538129</v>
      </c>
    </row>
    <row r="45" spans="1:11" s="111" customFormat="1" ht="15.75" customHeight="1" x14ac:dyDescent="0.2">
      <c r="A45" s="112">
        <v>36</v>
      </c>
      <c r="B45" s="85" t="s">
        <v>52</v>
      </c>
      <c r="C45" s="79">
        <v>144.86000000000001</v>
      </c>
      <c r="D45" s="79">
        <v>100.07</v>
      </c>
      <c r="E45" s="79">
        <v>105.82</v>
      </c>
      <c r="F45" s="79">
        <v>-39.04000000000002</v>
      </c>
      <c r="G45" s="78">
        <v>-26.95015877398869</v>
      </c>
      <c r="H45" s="79">
        <v>27.865730499182455</v>
      </c>
      <c r="I45" s="79">
        <v>21.906742556917685</v>
      </c>
      <c r="J45" s="79">
        <v>21.919794514872816</v>
      </c>
      <c r="K45" s="79">
        <v>-5.9459359843096387</v>
      </c>
    </row>
    <row r="46" spans="1:11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0.06</v>
      </c>
      <c r="E46" s="79">
        <v>0.41</v>
      </c>
      <c r="F46" s="79">
        <v>0.41</v>
      </c>
      <c r="G46" s="78" t="s">
        <v>187</v>
      </c>
      <c r="H46" s="79">
        <v>0</v>
      </c>
      <c r="I46" s="79">
        <v>0.11634671320535195</v>
      </c>
      <c r="J46" s="79">
        <v>0.90647800132655321</v>
      </c>
      <c r="K46" s="79">
        <v>0.90647800132655321</v>
      </c>
    </row>
    <row r="47" spans="1:11" s="111" customFormat="1" ht="15.75" customHeight="1" x14ac:dyDescent="0.2">
      <c r="A47" s="112">
        <v>38</v>
      </c>
      <c r="B47" s="85" t="s">
        <v>54</v>
      </c>
      <c r="C47" s="79">
        <v>57.92</v>
      </c>
      <c r="D47" s="79">
        <v>61.05</v>
      </c>
      <c r="E47" s="79">
        <v>50.23</v>
      </c>
      <c r="F47" s="79">
        <v>-7.6900000000000048</v>
      </c>
      <c r="G47" s="78">
        <v>-13.276933701657468</v>
      </c>
      <c r="H47" s="79">
        <v>18.711636622084381</v>
      </c>
      <c r="I47" s="79">
        <v>16.710918895245396</v>
      </c>
      <c r="J47" s="79">
        <v>12.999145984834758</v>
      </c>
      <c r="K47" s="79">
        <v>-5.7124906372496227</v>
      </c>
    </row>
    <row r="48" spans="1:11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0.73</v>
      </c>
      <c r="E48" s="79">
        <v>0.72</v>
      </c>
      <c r="F48" s="79">
        <v>0.72</v>
      </c>
      <c r="G48" s="78" t="s">
        <v>187</v>
      </c>
      <c r="H48" s="79">
        <v>0</v>
      </c>
      <c r="I48" s="79">
        <v>0.83342847357004213</v>
      </c>
      <c r="J48" s="79">
        <v>0.73394495412844041</v>
      </c>
      <c r="K48" s="79">
        <v>0.73394495412844041</v>
      </c>
    </row>
    <row r="49" spans="1:11" s="111" customFormat="1" ht="15.75" customHeight="1" x14ac:dyDescent="0.2">
      <c r="A49" s="112">
        <v>40</v>
      </c>
      <c r="B49" s="85" t="s">
        <v>56</v>
      </c>
      <c r="C49" s="79">
        <v>3.15</v>
      </c>
      <c r="D49" s="79">
        <v>21.22</v>
      </c>
      <c r="E49" s="79">
        <v>28.67</v>
      </c>
      <c r="F49" s="79">
        <v>25.520000000000003</v>
      </c>
      <c r="G49" s="78">
        <v>810.15873015873035</v>
      </c>
      <c r="H49" s="79">
        <v>3.4706919347730278</v>
      </c>
      <c r="I49" s="79">
        <v>22.180411832340337</v>
      </c>
      <c r="J49" s="79">
        <v>27.338609707256605</v>
      </c>
      <c r="K49" s="79">
        <v>23.867917772483576</v>
      </c>
    </row>
    <row r="50" spans="1:11" s="111" customFormat="1" ht="15.75" customHeight="1" x14ac:dyDescent="0.2">
      <c r="A50" s="112">
        <v>41</v>
      </c>
      <c r="B50" s="85" t="s">
        <v>57</v>
      </c>
      <c r="C50" s="79">
        <v>5.93</v>
      </c>
      <c r="D50" s="79">
        <v>11.16</v>
      </c>
      <c r="E50" s="79">
        <v>14.92</v>
      </c>
      <c r="F50" s="79">
        <v>8.99</v>
      </c>
      <c r="G50" s="78">
        <v>151.60202360876897</v>
      </c>
      <c r="H50" s="79">
        <v>4.7172062683955138</v>
      </c>
      <c r="I50" s="79">
        <v>7.7818841085001047</v>
      </c>
      <c r="J50" s="79">
        <v>10.002681684097613</v>
      </c>
      <c r="K50" s="79">
        <v>5.2854754157020993</v>
      </c>
    </row>
    <row r="51" spans="1:11" s="30" customFormat="1" ht="15.75" customHeight="1" x14ac:dyDescent="0.25">
      <c r="A51" s="158" t="s">
        <v>58</v>
      </c>
      <c r="B51" s="159"/>
      <c r="C51" s="81">
        <v>823.77999999999986</v>
      </c>
      <c r="D51" s="81">
        <v>982.16</v>
      </c>
      <c r="E51" s="81">
        <v>1095.3</v>
      </c>
      <c r="F51" s="81">
        <v>271.5200000000001</v>
      </c>
      <c r="G51" s="80">
        <v>32.960256379130364</v>
      </c>
      <c r="H51" s="81">
        <v>34.05724302446243</v>
      </c>
      <c r="I51" s="81">
        <v>33.778945594491695</v>
      </c>
      <c r="J51" s="81">
        <v>35.822447818209177</v>
      </c>
      <c r="K51" s="81">
        <v>1.7652047937467472</v>
      </c>
    </row>
    <row r="52" spans="1:11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</row>
    <row r="53" spans="1:11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</row>
    <row r="54" spans="1:11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</row>
    <row r="55" spans="1:11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</row>
    <row r="56" spans="1:11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</row>
    <row r="57" spans="1:11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</row>
    <row r="58" spans="1:11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</row>
    <row r="59" spans="1:11" s="30" customFormat="1" ht="15.75" customHeight="1" x14ac:dyDescent="0.25">
      <c r="A59" s="158" t="s">
        <v>66</v>
      </c>
      <c r="B59" s="159"/>
      <c r="C59" s="81">
        <v>16583.849999999999</v>
      </c>
      <c r="D59" s="81">
        <v>21120.18</v>
      </c>
      <c r="E59" s="81">
        <v>22114.16</v>
      </c>
      <c r="F59" s="81">
        <v>5530.3100000000013</v>
      </c>
      <c r="G59" s="80">
        <v>33.347564045743312</v>
      </c>
      <c r="H59" s="81">
        <v>11.897939379364464</v>
      </c>
      <c r="I59" s="81">
        <v>13.138587778082186</v>
      </c>
      <c r="J59" s="81">
        <v>12.919144001027732</v>
      </c>
      <c r="K59" s="81">
        <v>1.0212046216632675</v>
      </c>
    </row>
    <row r="60" spans="1:11" x14ac:dyDescent="0.2">
      <c r="G60" s="23" t="s">
        <v>187</v>
      </c>
    </row>
  </sheetData>
  <mergeCells count="15">
    <mergeCell ref="A58:B58"/>
    <mergeCell ref="A59:B59"/>
    <mergeCell ref="A18:B18"/>
    <mergeCell ref="A38:B38"/>
    <mergeCell ref="A40:B40"/>
    <mergeCell ref="A42:B42"/>
    <mergeCell ref="A51:B51"/>
    <mergeCell ref="F4:G4"/>
    <mergeCell ref="C1:K1"/>
    <mergeCell ref="I2:K2"/>
    <mergeCell ref="A3:A4"/>
    <mergeCell ref="B3:B4"/>
    <mergeCell ref="C3:G3"/>
    <mergeCell ref="H3:K3"/>
    <mergeCell ref="A1:B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34" zoomScale="85" zoomScaleNormal="100" zoomScaleSheetLayoutView="85" workbookViewId="0">
      <selection activeCell="D10" sqref="D10"/>
    </sheetView>
  </sheetViews>
  <sheetFormatPr defaultRowHeight="12.75" x14ac:dyDescent="0.2"/>
  <cols>
    <col min="1" max="1" width="5.7109375" style="10" customWidth="1"/>
    <col min="2" max="2" width="38.42578125" style="10" customWidth="1"/>
    <col min="3" max="5" width="14.140625" style="10" customWidth="1"/>
    <col min="6" max="6" width="12.7109375" style="10" customWidth="1"/>
    <col min="7" max="7" width="12.7109375" style="23" customWidth="1"/>
    <col min="8" max="10" width="14.140625" style="10" customWidth="1"/>
    <col min="11" max="11" width="14.140625" style="23" customWidth="1"/>
    <col min="12" max="12" width="8.7109375" style="10" customWidth="1"/>
    <col min="13" max="233" width="9.140625" style="10" customWidth="1"/>
    <col min="234" max="16384" width="9.140625" style="10"/>
  </cols>
  <sheetData>
    <row r="1" spans="1:12" s="84" customFormat="1" ht="30.75" customHeight="1" x14ac:dyDescent="0.2">
      <c r="A1" s="84" t="s">
        <v>103</v>
      </c>
      <c r="C1" s="84" t="s">
        <v>104</v>
      </c>
    </row>
    <row r="2" spans="1:12" s="17" customFormat="1" ht="15.75" customHeight="1" x14ac:dyDescent="0.25">
      <c r="A2" s="11"/>
      <c r="C2" s="30" t="s">
        <v>69</v>
      </c>
      <c r="D2" s="30"/>
      <c r="E2" s="30"/>
      <c r="F2" s="30"/>
      <c r="G2" s="30"/>
      <c r="H2" s="30"/>
      <c r="I2" s="182" t="s">
        <v>205</v>
      </c>
      <c r="J2" s="182"/>
      <c r="K2" s="182"/>
    </row>
    <row r="3" spans="1:12" s="76" customFormat="1" ht="36.75" customHeight="1" x14ac:dyDescent="0.2">
      <c r="A3" s="174" t="s">
        <v>3</v>
      </c>
      <c r="B3" s="174" t="s">
        <v>4</v>
      </c>
      <c r="C3" s="204" t="s">
        <v>5</v>
      </c>
      <c r="D3" s="204"/>
      <c r="E3" s="204"/>
      <c r="F3" s="204"/>
      <c r="G3" s="204"/>
      <c r="H3" s="205" t="s">
        <v>218</v>
      </c>
      <c r="I3" s="205"/>
      <c r="J3" s="205"/>
      <c r="K3" s="205"/>
      <c r="L3" s="170" t="s">
        <v>105</v>
      </c>
    </row>
    <row r="4" spans="1:12" s="19" customFormat="1" ht="49.5" customHeight="1" x14ac:dyDescent="0.2">
      <c r="A4" s="174"/>
      <c r="B4" s="174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70" t="s">
        <v>186</v>
      </c>
      <c r="L4" s="170"/>
    </row>
    <row r="5" spans="1:12" s="19" customFormat="1" x14ac:dyDescent="0.2">
      <c r="A5" s="20"/>
      <c r="B5" s="32"/>
      <c r="C5" s="69" t="s">
        <v>183</v>
      </c>
      <c r="D5" s="69" t="s">
        <v>184</v>
      </c>
      <c r="E5" s="69" t="s">
        <v>185</v>
      </c>
      <c r="F5" s="44" t="s">
        <v>11</v>
      </c>
      <c r="G5" s="44" t="s">
        <v>12</v>
      </c>
      <c r="H5" s="69" t="s">
        <v>183</v>
      </c>
      <c r="I5" s="69" t="s">
        <v>184</v>
      </c>
      <c r="J5" s="69" t="s">
        <v>185</v>
      </c>
      <c r="K5" s="44" t="s">
        <v>11</v>
      </c>
      <c r="L5" s="170"/>
    </row>
    <row r="6" spans="1:12" s="111" customFormat="1" ht="15.75" customHeight="1" x14ac:dyDescent="0.2">
      <c r="A6" s="112">
        <v>1</v>
      </c>
      <c r="B6" s="85" t="s">
        <v>13</v>
      </c>
      <c r="C6" s="79">
        <v>3466.21</v>
      </c>
      <c r="D6" s="79">
        <v>3651.64</v>
      </c>
      <c r="E6" s="79">
        <v>3830.23</v>
      </c>
      <c r="F6" s="79">
        <v>364.02</v>
      </c>
      <c r="G6" s="78">
        <v>10.501960354392837</v>
      </c>
      <c r="H6" s="79">
        <v>25.094224334275939</v>
      </c>
      <c r="I6" s="79">
        <v>26.431854538084586</v>
      </c>
      <c r="J6" s="79">
        <v>26.579955059672926</v>
      </c>
      <c r="K6" s="79">
        <v>1.4857307253969871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1460.15</v>
      </c>
      <c r="D7" s="79">
        <v>1369.58</v>
      </c>
      <c r="E7" s="79">
        <v>1377.41</v>
      </c>
      <c r="F7" s="79">
        <v>-82.740000000000009</v>
      </c>
      <c r="G7" s="78">
        <v>-5.6665411087901925</v>
      </c>
      <c r="H7" s="79">
        <v>24.690721300830607</v>
      </c>
      <c r="I7" s="79">
        <v>21.904658326482696</v>
      </c>
      <c r="J7" s="79">
        <v>21.852620423341872</v>
      </c>
      <c r="K7" s="79">
        <v>-2.8381008774887349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617.98</v>
      </c>
      <c r="D8" s="79">
        <v>657.58</v>
      </c>
      <c r="E8" s="79">
        <v>723.87</v>
      </c>
      <c r="F8" s="79">
        <v>105.88999999999999</v>
      </c>
      <c r="G8" s="78">
        <v>17.134858733292337</v>
      </c>
      <c r="H8" s="79">
        <v>32.484230445752729</v>
      </c>
      <c r="I8" s="79">
        <v>29.361493123772103</v>
      </c>
      <c r="J8" s="79">
        <v>31.362974645153464</v>
      </c>
      <c r="K8" s="79">
        <v>-1.1212558005992648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1225.3399999999999</v>
      </c>
      <c r="D9" s="79">
        <v>1404.23</v>
      </c>
      <c r="E9" s="79">
        <v>1401.42</v>
      </c>
      <c r="F9" s="79">
        <v>176.08000000000015</v>
      </c>
      <c r="G9" s="78">
        <v>14.369889173617132</v>
      </c>
      <c r="H9" s="79">
        <v>22.678210528653604</v>
      </c>
      <c r="I9" s="79">
        <v>22.500260377025935</v>
      </c>
      <c r="J9" s="79">
        <v>25.719602704428834</v>
      </c>
      <c r="K9" s="79">
        <v>3.0413921757752291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1827.79</v>
      </c>
      <c r="D10" s="79">
        <v>1929.93</v>
      </c>
      <c r="E10" s="79">
        <v>1881.93</v>
      </c>
      <c r="F10" s="79">
        <v>54.1400000000001</v>
      </c>
      <c r="G10" s="78">
        <v>2.9620470622992849</v>
      </c>
      <c r="H10" s="79">
        <v>36.341963884503578</v>
      </c>
      <c r="I10" s="79">
        <v>34.417432616069419</v>
      </c>
      <c r="J10" s="79">
        <v>33.795449117281038</v>
      </c>
      <c r="K10" s="79">
        <v>-2.5465147672225399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742.98</v>
      </c>
      <c r="D11" s="79">
        <v>845.62</v>
      </c>
      <c r="E11" s="79">
        <v>887.4</v>
      </c>
      <c r="F11" s="79">
        <v>144.41999999999996</v>
      </c>
      <c r="G11" s="78">
        <v>19.43793911007025</v>
      </c>
      <c r="H11" s="79">
        <v>15.652261844320057</v>
      </c>
      <c r="I11" s="79">
        <v>13.432880868605196</v>
      </c>
      <c r="J11" s="79">
        <v>13.786096456069053</v>
      </c>
      <c r="K11" s="79">
        <v>-1.8661653882510034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192</v>
      </c>
      <c r="D12" s="79">
        <v>214.45</v>
      </c>
      <c r="E12" s="79">
        <v>195.09</v>
      </c>
      <c r="F12" s="79">
        <v>3.0900000000000034</v>
      </c>
      <c r="G12" s="78">
        <v>1.6093750000000018</v>
      </c>
      <c r="H12" s="79">
        <v>18.8900148562096</v>
      </c>
      <c r="I12" s="79">
        <v>17.440063758498418</v>
      </c>
      <c r="J12" s="79">
        <v>15.324614115706375</v>
      </c>
      <c r="K12" s="79">
        <v>-3.5654007405032253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185.19</v>
      </c>
      <c r="D13" s="79">
        <v>190.96</v>
      </c>
      <c r="E13" s="79">
        <v>191.05</v>
      </c>
      <c r="F13" s="79">
        <v>5.8600000000000136</v>
      </c>
      <c r="G13" s="78">
        <v>3.1643177277390864</v>
      </c>
      <c r="H13" s="79">
        <v>63.821208257228513</v>
      </c>
      <c r="I13" s="79">
        <v>64.677392040643525</v>
      </c>
      <c r="J13" s="79">
        <v>65.704852632664995</v>
      </c>
      <c r="K13" s="79">
        <v>1.8836443754364822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3557.7</v>
      </c>
      <c r="D14" s="79">
        <v>3757.28</v>
      </c>
      <c r="E14" s="79">
        <v>3572.76</v>
      </c>
      <c r="F14" s="79">
        <v>15.0600000000004</v>
      </c>
      <c r="G14" s="78">
        <v>0.42330719284932405</v>
      </c>
      <c r="H14" s="79">
        <v>25.684619982846595</v>
      </c>
      <c r="I14" s="79">
        <v>26.524067191178602</v>
      </c>
      <c r="J14" s="79">
        <v>22.80630193282509</v>
      </c>
      <c r="K14" s="79">
        <v>-2.8783180500215053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4702.97</v>
      </c>
      <c r="D15" s="79">
        <v>5543.97</v>
      </c>
      <c r="E15" s="79">
        <v>5808.62</v>
      </c>
      <c r="F15" s="79">
        <v>1105.6499999999996</v>
      </c>
      <c r="G15" s="78">
        <v>23.509612011133381</v>
      </c>
      <c r="H15" s="79">
        <v>10.464583289758439</v>
      </c>
      <c r="I15" s="79">
        <v>11.093881883136609</v>
      </c>
      <c r="J15" s="79">
        <v>11.230814622785061</v>
      </c>
      <c r="K15" s="79">
        <v>0.76623133302662261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556.16</v>
      </c>
      <c r="D16" s="79">
        <v>721.87</v>
      </c>
      <c r="E16" s="79">
        <v>708.74</v>
      </c>
      <c r="F16" s="79">
        <v>152.58000000000004</v>
      </c>
      <c r="G16" s="78">
        <v>27.434551208285395</v>
      </c>
      <c r="H16" s="79">
        <v>14.560496380558426</v>
      </c>
      <c r="I16" s="79">
        <v>14.516398239217823</v>
      </c>
      <c r="J16" s="79">
        <v>16.336098504318326</v>
      </c>
      <c r="K16" s="79">
        <v>1.7756021237598993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1912.55</v>
      </c>
      <c r="D17" s="79">
        <v>2221.9699999999998</v>
      </c>
      <c r="E17" s="79">
        <v>2293.13</v>
      </c>
      <c r="F17" s="79">
        <v>380.58000000000015</v>
      </c>
      <c r="G17" s="78">
        <v>19.899087605552804</v>
      </c>
      <c r="H17" s="79">
        <v>37.373836067495873</v>
      </c>
      <c r="I17" s="79">
        <v>37.96571420760452</v>
      </c>
      <c r="J17" s="79">
        <v>39.348732177819414</v>
      </c>
      <c r="K17" s="79">
        <v>1.9748961103235416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20447.02</v>
      </c>
      <c r="D18" s="81">
        <v>22509.08</v>
      </c>
      <c r="E18" s="81">
        <v>22871.65</v>
      </c>
      <c r="F18" s="81">
        <v>2424.630000000001</v>
      </c>
      <c r="G18" s="80">
        <v>11.858109396870551</v>
      </c>
      <c r="H18" s="81">
        <v>19.317861989897505</v>
      </c>
      <c r="I18" s="81">
        <v>19.248417349424791</v>
      </c>
      <c r="J18" s="81">
        <v>19.124754811907767</v>
      </c>
      <c r="K18" s="81">
        <v>-0.19310717798973798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2620.5100000000002</v>
      </c>
      <c r="D19" s="79">
        <v>3285.14</v>
      </c>
      <c r="E19" s="79">
        <v>3487.25</v>
      </c>
      <c r="F19" s="79">
        <v>866.73999999999978</v>
      </c>
      <c r="G19" s="78">
        <v>33.07524107902659</v>
      </c>
      <c r="H19" s="79">
        <v>37.038434738117147</v>
      </c>
      <c r="I19" s="79">
        <v>38.904652727117693</v>
      </c>
      <c r="J19" s="79">
        <v>38.941627480298877</v>
      </c>
      <c r="K19" s="79">
        <v>1.9031927421817301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75.28</v>
      </c>
      <c r="D20" s="79">
        <v>309.11</v>
      </c>
      <c r="E20" s="79">
        <v>287.8</v>
      </c>
      <c r="F20" s="79">
        <v>212.52</v>
      </c>
      <c r="G20" s="78">
        <v>282.3060573857598</v>
      </c>
      <c r="H20" s="79">
        <v>4.6381240488703508</v>
      </c>
      <c r="I20" s="79">
        <v>18.137490758452348</v>
      </c>
      <c r="J20" s="79">
        <v>14.985212646311494</v>
      </c>
      <c r="K20" s="79">
        <v>10.347088597441143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90</v>
      </c>
      <c r="D21" s="79">
        <v>101.05</v>
      </c>
      <c r="E21" s="79">
        <v>104.44</v>
      </c>
      <c r="F21" s="79">
        <v>14.439999999999998</v>
      </c>
      <c r="G21" s="78">
        <v>16.044444444444441</v>
      </c>
      <c r="H21" s="79">
        <v>73.915900131406048</v>
      </c>
      <c r="I21" s="79">
        <v>74.608682811577083</v>
      </c>
      <c r="J21" s="79">
        <v>73.663422203413745</v>
      </c>
      <c r="K21" s="79">
        <v>-0.2524779279923024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69.290000000000006</v>
      </c>
      <c r="D22" s="79">
        <v>79.78</v>
      </c>
      <c r="E22" s="79">
        <v>79.2</v>
      </c>
      <c r="F22" s="79">
        <v>9.9099999999999966</v>
      </c>
      <c r="G22" s="78">
        <v>14.3022081108385</v>
      </c>
      <c r="H22" s="79">
        <v>19.531514263163832</v>
      </c>
      <c r="I22" s="79">
        <v>20.436497771402223</v>
      </c>
      <c r="J22" s="79">
        <v>19.736350270378029</v>
      </c>
      <c r="K22" s="79">
        <v>0.20483600721419748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49.94</v>
      </c>
      <c r="D23" s="79">
        <v>72.69</v>
      </c>
      <c r="E23" s="79">
        <v>72.94</v>
      </c>
      <c r="F23" s="79">
        <v>23</v>
      </c>
      <c r="G23" s="78">
        <v>46.055266319583502</v>
      </c>
      <c r="H23" s="79">
        <v>13.262867158867584</v>
      </c>
      <c r="I23" s="79">
        <v>12.247064175357607</v>
      </c>
      <c r="J23" s="79">
        <v>12.316576889954575</v>
      </c>
      <c r="K23" s="79">
        <v>-0.9462902689130086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4808.12</v>
      </c>
      <c r="D24" s="79">
        <v>6020.36</v>
      </c>
      <c r="E24" s="79">
        <v>6357.84</v>
      </c>
      <c r="F24" s="79">
        <v>1549.7200000000003</v>
      </c>
      <c r="G24" s="78">
        <v>32.231308702777802</v>
      </c>
      <c r="H24" s="79">
        <v>31.631910590767763</v>
      </c>
      <c r="I24" s="79">
        <v>27.124407984371508</v>
      </c>
      <c r="J24" s="79">
        <v>28.052879110580452</v>
      </c>
      <c r="K24" s="79">
        <v>-3.5790314801873109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3063.46</v>
      </c>
      <c r="D25" s="79">
        <v>4381.9799999999996</v>
      </c>
      <c r="E25" s="79">
        <v>4696.63</v>
      </c>
      <c r="F25" s="79">
        <v>1633.17</v>
      </c>
      <c r="G25" s="78">
        <v>53.311288543019984</v>
      </c>
      <c r="H25" s="79">
        <v>31.908847933371248</v>
      </c>
      <c r="I25" s="79">
        <v>38.426859287074151</v>
      </c>
      <c r="J25" s="79">
        <v>40.605806473924474</v>
      </c>
      <c r="K25" s="79">
        <v>8.6969585405532257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633.66999999999996</v>
      </c>
      <c r="D26" s="79">
        <v>1279.82</v>
      </c>
      <c r="E26" s="79">
        <v>1230.3900000000001</v>
      </c>
      <c r="F26" s="79">
        <v>596.72000000000014</v>
      </c>
      <c r="G26" s="78">
        <v>94.168889169441542</v>
      </c>
      <c r="H26" s="79">
        <v>12.9565524982978</v>
      </c>
      <c r="I26" s="79">
        <v>23.149037461495748</v>
      </c>
      <c r="J26" s="79">
        <v>21.7162009753308</v>
      </c>
      <c r="K26" s="79">
        <v>8.7596484770330001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145.79</v>
      </c>
      <c r="D27" s="79">
        <v>339.87</v>
      </c>
      <c r="E27" s="79">
        <v>420.34</v>
      </c>
      <c r="F27" s="79">
        <v>274.54999999999995</v>
      </c>
      <c r="G27" s="78">
        <v>188.31881473352078</v>
      </c>
      <c r="H27" s="79">
        <v>8.6893551078793649</v>
      </c>
      <c r="I27" s="79">
        <v>15.743614448901694</v>
      </c>
      <c r="J27" s="79">
        <v>18.273348143060222</v>
      </c>
      <c r="K27" s="79">
        <v>9.5839930351808569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892.77</v>
      </c>
      <c r="D28" s="79">
        <v>860.65</v>
      </c>
      <c r="E28" s="79">
        <v>862.46</v>
      </c>
      <c r="F28" s="79">
        <v>-30.309999999999945</v>
      </c>
      <c r="G28" s="78">
        <v>-3.3950513570124388</v>
      </c>
      <c r="H28" s="79">
        <v>18.278585818878678</v>
      </c>
      <c r="I28" s="79">
        <v>17.199893681015066</v>
      </c>
      <c r="J28" s="79">
        <v>15.849411660929984</v>
      </c>
      <c r="K28" s="79">
        <v>-2.4291741579486938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3.58</v>
      </c>
      <c r="D29" s="79">
        <v>8.82</v>
      </c>
      <c r="E29" s="79">
        <v>8.82</v>
      </c>
      <c r="F29" s="79">
        <v>5.24</v>
      </c>
      <c r="G29" s="78">
        <v>146.36871508379889</v>
      </c>
      <c r="H29" s="79">
        <v>16.257947320617621</v>
      </c>
      <c r="I29" s="79">
        <v>34.97224425059477</v>
      </c>
      <c r="J29" s="79">
        <v>34.97224425059477</v>
      </c>
      <c r="K29" s="79">
        <v>18.714296929977149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212.95</v>
      </c>
      <c r="D30" s="79">
        <v>201.15</v>
      </c>
      <c r="E30" s="79">
        <v>179.11</v>
      </c>
      <c r="F30" s="79">
        <v>-33.839999999999975</v>
      </c>
      <c r="G30" s="78">
        <v>-15.891054238084045</v>
      </c>
      <c r="H30" s="79">
        <v>37.475362522877653</v>
      </c>
      <c r="I30" s="79">
        <v>41.527313266443706</v>
      </c>
      <c r="J30" s="79">
        <v>41.376362964331918</v>
      </c>
      <c r="K30" s="79">
        <v>3.9010004414542649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1.04</v>
      </c>
      <c r="D31" s="79">
        <v>2.19</v>
      </c>
      <c r="E31" s="79">
        <v>2.09</v>
      </c>
      <c r="F31" s="79">
        <v>1.0499999999999998</v>
      </c>
      <c r="G31" s="78">
        <v>100.96153846153844</v>
      </c>
      <c r="H31" s="79">
        <v>12.220916568742657</v>
      </c>
      <c r="I31" s="79">
        <v>22.8125</v>
      </c>
      <c r="J31" s="79">
        <v>22.473118279569889</v>
      </c>
      <c r="K31" s="79">
        <v>10.252201710827231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1958.48</v>
      </c>
      <c r="D32" s="79">
        <v>1988.03</v>
      </c>
      <c r="E32" s="79">
        <v>2053.27</v>
      </c>
      <c r="F32" s="79">
        <v>94.789999999999964</v>
      </c>
      <c r="G32" s="78">
        <v>4.8399779420775273</v>
      </c>
      <c r="H32" s="79">
        <v>52.784523209525837</v>
      </c>
      <c r="I32" s="79">
        <v>45.764120366107434</v>
      </c>
      <c r="J32" s="79">
        <v>45.918426678832439</v>
      </c>
      <c r="K32" s="79">
        <v>-6.8660965306933974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0.51</v>
      </c>
      <c r="D33" s="79">
        <v>18.329999999999998</v>
      </c>
      <c r="E33" s="79">
        <v>68.67</v>
      </c>
      <c r="F33" s="79">
        <v>68.16</v>
      </c>
      <c r="G33" s="78">
        <v>13364.705882352939</v>
      </c>
      <c r="H33" s="79">
        <v>9.5327102803738324</v>
      </c>
      <c r="I33" s="79">
        <v>82.197309417040358</v>
      </c>
      <c r="J33" s="79">
        <v>93.010971149939053</v>
      </c>
      <c r="K33" s="79">
        <v>83.478260869565219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31.63</v>
      </c>
      <c r="D34" s="79">
        <v>50.55</v>
      </c>
      <c r="E34" s="79">
        <v>52.83</v>
      </c>
      <c r="F34" s="79">
        <v>21.2</v>
      </c>
      <c r="G34" s="78">
        <v>67.02497628833386</v>
      </c>
      <c r="H34" s="79">
        <v>15.091368863018273</v>
      </c>
      <c r="I34" s="79">
        <v>14.393917822261454</v>
      </c>
      <c r="J34" s="79">
        <v>13.629327692069552</v>
      </c>
      <c r="K34" s="79">
        <v>-1.4620411709487211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19.39</v>
      </c>
      <c r="D35" s="79">
        <v>15.85</v>
      </c>
      <c r="E35" s="79">
        <v>12.05</v>
      </c>
      <c r="F35" s="79">
        <v>-7.34</v>
      </c>
      <c r="G35" s="78">
        <v>-37.854564208354816</v>
      </c>
      <c r="H35" s="79">
        <v>42.765769739744151</v>
      </c>
      <c r="I35" s="79">
        <v>30.16749143509707</v>
      </c>
      <c r="J35" s="79">
        <v>23.503023210454458</v>
      </c>
      <c r="K35" s="79">
        <v>-19.262746529289693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5.37</v>
      </c>
      <c r="D36" s="79">
        <v>6.6</v>
      </c>
      <c r="E36" s="79">
        <v>6.54</v>
      </c>
      <c r="F36" s="79">
        <v>1.17</v>
      </c>
      <c r="G36" s="78">
        <v>21.787709497206702</v>
      </c>
      <c r="H36" s="79">
        <v>39.955357142857146</v>
      </c>
      <c r="I36" s="79">
        <v>46.511627906976742</v>
      </c>
      <c r="J36" s="79">
        <v>47.356987690079649</v>
      </c>
      <c r="K36" s="79">
        <v>7.4016305472225028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803.29</v>
      </c>
      <c r="D37" s="79">
        <v>947.48</v>
      </c>
      <c r="E37" s="79">
        <v>1001.82</v>
      </c>
      <c r="F37" s="79">
        <v>198.53000000000009</v>
      </c>
      <c r="G37" s="78">
        <v>24.71461116159794</v>
      </c>
      <c r="H37" s="79">
        <v>47.503001129489128</v>
      </c>
      <c r="I37" s="79">
        <v>47.851558554372644</v>
      </c>
      <c r="J37" s="79">
        <v>48.866884542217463</v>
      </c>
      <c r="K37" s="79">
        <v>1.3638834127283346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15485.070000000003</v>
      </c>
      <c r="D38" s="81">
        <v>19969.449999999997</v>
      </c>
      <c r="E38" s="81">
        <v>20984.49</v>
      </c>
      <c r="F38" s="81">
        <v>5499.4199999999983</v>
      </c>
      <c r="G38" s="80">
        <v>35.514337358500782</v>
      </c>
      <c r="H38" s="81">
        <v>29.733956697109047</v>
      </c>
      <c r="I38" s="81">
        <v>30.797461861451701</v>
      </c>
      <c r="J38" s="81">
        <v>31.243508458062259</v>
      </c>
      <c r="K38" s="81">
        <v>1.5095517609532116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0.39</v>
      </c>
      <c r="D39" s="79">
        <v>0.39</v>
      </c>
      <c r="E39" s="79">
        <v>0.39</v>
      </c>
      <c r="F39" s="79">
        <v>0</v>
      </c>
      <c r="G39" s="78">
        <v>0</v>
      </c>
      <c r="H39" s="79">
        <v>1.0328936914031464E-2</v>
      </c>
      <c r="I39" s="79">
        <v>5.6901162680424106E-3</v>
      </c>
      <c r="J39" s="79">
        <v>9.958963961318363E-3</v>
      </c>
      <c r="K39" s="79">
        <v>-3.6997295271310078E-4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0.39</v>
      </c>
      <c r="D40" s="81">
        <v>0.39</v>
      </c>
      <c r="E40" s="81">
        <v>0.39</v>
      </c>
      <c r="F40" s="81">
        <v>0</v>
      </c>
      <c r="G40" s="80">
        <v>0</v>
      </c>
      <c r="H40" s="81">
        <v>1.0328936914031464E-2</v>
      </c>
      <c r="I40" s="81">
        <v>5.6901162680424106E-3</v>
      </c>
      <c r="J40" s="81">
        <v>9.958963961318363E-3</v>
      </c>
      <c r="K40" s="81">
        <v>-3.6997295271310078E-4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927.13</v>
      </c>
      <c r="D41" s="79">
        <v>1280.45</v>
      </c>
      <c r="E41" s="79">
        <v>1391.65</v>
      </c>
      <c r="F41" s="79">
        <v>464.5200000000001</v>
      </c>
      <c r="G41" s="78">
        <v>50.103006050931377</v>
      </c>
      <c r="H41" s="79">
        <v>14.449604912488507</v>
      </c>
      <c r="I41" s="79">
        <v>16.678954388670633</v>
      </c>
      <c r="J41" s="79">
        <v>17.322804261585361</v>
      </c>
      <c r="K41" s="79">
        <v>2.8731993490968541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927.13</v>
      </c>
      <c r="D42" s="81">
        <v>1280.45</v>
      </c>
      <c r="E42" s="81">
        <v>1391.65</v>
      </c>
      <c r="F42" s="81">
        <v>464.5200000000001</v>
      </c>
      <c r="G42" s="80">
        <v>50.103006050931377</v>
      </c>
      <c r="H42" s="81">
        <v>14.449604912488507</v>
      </c>
      <c r="I42" s="81">
        <v>16.678954388670633</v>
      </c>
      <c r="J42" s="81">
        <v>17.322804261585361</v>
      </c>
      <c r="K42" s="81">
        <v>2.8731993490968541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587.41999999999996</v>
      </c>
      <c r="D43" s="79">
        <v>799.22</v>
      </c>
      <c r="E43" s="79">
        <v>938.24</v>
      </c>
      <c r="F43" s="79">
        <v>350.82000000000005</v>
      </c>
      <c r="G43" s="78">
        <v>59.722174934459169</v>
      </c>
      <c r="H43" s="79">
        <v>38.493597724800459</v>
      </c>
      <c r="I43" s="79">
        <v>46.680139242576459</v>
      </c>
      <c r="J43" s="79">
        <v>49.889929916729592</v>
      </c>
      <c r="K43" s="79">
        <v>11.396332191929133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121.63</v>
      </c>
      <c r="D44" s="79">
        <v>157.41999999999999</v>
      </c>
      <c r="E44" s="79">
        <v>157.97</v>
      </c>
      <c r="F44" s="79">
        <v>36.340000000000003</v>
      </c>
      <c r="G44" s="78">
        <v>29.877497327961855</v>
      </c>
      <c r="H44" s="79">
        <v>45.892917782892503</v>
      </c>
      <c r="I44" s="79">
        <v>50.589709804929775</v>
      </c>
      <c r="J44" s="79">
        <v>48.173334959746278</v>
      </c>
      <c r="K44" s="79">
        <v>2.2804171768537742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144.86000000000001</v>
      </c>
      <c r="D45" s="79">
        <v>100.07</v>
      </c>
      <c r="E45" s="79">
        <v>105.82</v>
      </c>
      <c r="F45" s="79">
        <v>-39.04000000000002</v>
      </c>
      <c r="G45" s="78">
        <v>-26.95015877398869</v>
      </c>
      <c r="H45" s="79">
        <v>30.006628552489857</v>
      </c>
      <c r="I45" s="79">
        <v>21.524596158396246</v>
      </c>
      <c r="J45" s="79">
        <v>20.771012444549129</v>
      </c>
      <c r="K45" s="79">
        <v>-9.2356161079407286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0.06</v>
      </c>
      <c r="E46" s="79">
        <v>0.41</v>
      </c>
      <c r="F46" s="79">
        <v>0.41</v>
      </c>
      <c r="G46" s="78">
        <f>IFERROR(F46/C46*100,0)</f>
        <v>0</v>
      </c>
      <c r="H46" s="79">
        <v>0</v>
      </c>
      <c r="I46" s="79">
        <v>0.15392508978963571</v>
      </c>
      <c r="J46" s="79">
        <v>0.93436645396535989</v>
      </c>
      <c r="K46" s="79">
        <v>0.93436645396535989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60.91</v>
      </c>
      <c r="D47" s="79">
        <v>61.31</v>
      </c>
      <c r="E47" s="79">
        <v>52.57</v>
      </c>
      <c r="F47" s="79">
        <v>-8.3399999999999963</v>
      </c>
      <c r="G47" s="78">
        <v>-13.692332950254468</v>
      </c>
      <c r="H47" s="79">
        <v>15.763049610517324</v>
      </c>
      <c r="I47" s="79">
        <v>14.454110380272061</v>
      </c>
      <c r="J47" s="79">
        <v>11.62178891983906</v>
      </c>
      <c r="K47" s="79">
        <v>-4.1412606906782639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1.61</v>
      </c>
      <c r="E48" s="79">
        <v>1.56</v>
      </c>
      <c r="F48" s="79">
        <v>1.56</v>
      </c>
      <c r="G48" s="78">
        <v>0</v>
      </c>
      <c r="H48" s="79">
        <v>0</v>
      </c>
      <c r="I48" s="79">
        <v>1.0998770323814731</v>
      </c>
      <c r="J48" s="79">
        <v>0.85803861173752816</v>
      </c>
      <c r="K48" s="79">
        <v>0.85803861173752816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3.15</v>
      </c>
      <c r="D49" s="79">
        <v>21.22</v>
      </c>
      <c r="E49" s="79">
        <v>28.67</v>
      </c>
      <c r="F49" s="79">
        <v>25.520000000000003</v>
      </c>
      <c r="G49" s="78">
        <v>810.15873015873035</v>
      </c>
      <c r="H49" s="79">
        <v>3.003718890054353</v>
      </c>
      <c r="I49" s="79">
        <v>17.122569192285965</v>
      </c>
      <c r="J49" s="79">
        <v>21.175862323657586</v>
      </c>
      <c r="K49" s="79">
        <v>18.172143433603232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5.93</v>
      </c>
      <c r="D50" s="79">
        <v>11.16</v>
      </c>
      <c r="E50" s="79">
        <v>14.92</v>
      </c>
      <c r="F50" s="79">
        <v>8.99</v>
      </c>
      <c r="G50" s="78">
        <v>151.60202360876897</v>
      </c>
      <c r="H50" s="79">
        <v>3.9755966747117193</v>
      </c>
      <c r="I50" s="79">
        <v>6.9192138384276776</v>
      </c>
      <c r="J50" s="79">
        <v>8.4840213806436928</v>
      </c>
      <c r="K50" s="79">
        <v>4.508424705931974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923.89999999999986</v>
      </c>
      <c r="D51" s="81">
        <v>1152.07</v>
      </c>
      <c r="E51" s="81">
        <v>1300.1600000000001</v>
      </c>
      <c r="F51" s="81">
        <v>376.26000000000022</v>
      </c>
      <c r="G51" s="80">
        <v>40.725186708518265</v>
      </c>
      <c r="H51" s="81">
        <v>30.21670733063403</v>
      </c>
      <c r="I51" s="81">
        <v>34.05518851889623</v>
      </c>
      <c r="J51" s="81">
        <v>35.070455967717571</v>
      </c>
      <c r="K51" s="81">
        <v>4.853748637083541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37783.51</v>
      </c>
      <c r="D59" s="81">
        <v>44911.439999999995</v>
      </c>
      <c r="E59" s="81">
        <v>46548.340000000004</v>
      </c>
      <c r="F59" s="81">
        <v>8764.8300000000017</v>
      </c>
      <c r="G59" s="80">
        <v>23.197500708642476</v>
      </c>
      <c r="H59" s="81">
        <v>22.073214924476957</v>
      </c>
      <c r="I59" s="81">
        <v>22.4900060141686</v>
      </c>
      <c r="J59" s="81">
        <v>22.996696459854686</v>
      </c>
      <c r="K59" s="81">
        <v>0.92348153537772859</v>
      </c>
      <c r="L59" s="172"/>
    </row>
    <row r="60" spans="1:12" x14ac:dyDescent="0.2">
      <c r="G60" s="23" t="s">
        <v>187</v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zoomScale="85" zoomScaleNormal="100" zoomScaleSheetLayoutView="85" workbookViewId="0">
      <selection activeCell="P18" sqref="P18"/>
    </sheetView>
  </sheetViews>
  <sheetFormatPr defaultRowHeight="12.75" x14ac:dyDescent="0.2"/>
  <cols>
    <col min="1" max="1" width="6.42578125" style="10" customWidth="1"/>
    <col min="2" max="2" width="37" style="10" customWidth="1"/>
    <col min="3" max="5" width="25" style="10" customWidth="1"/>
    <col min="6" max="6" width="5.140625" style="10" customWidth="1"/>
    <col min="7" max="202" width="9.140625" style="10" customWidth="1"/>
    <col min="203" max="16384" width="9.140625" style="10"/>
  </cols>
  <sheetData>
    <row r="1" spans="1:6" s="88" customFormat="1" ht="30.75" customHeight="1" x14ac:dyDescent="0.2">
      <c r="A1" s="88" t="s">
        <v>208</v>
      </c>
      <c r="C1" s="88" t="s">
        <v>95</v>
      </c>
    </row>
    <row r="2" spans="1:6" s="17" customFormat="1" ht="16.5" customHeight="1" x14ac:dyDescent="0.25">
      <c r="A2" s="11"/>
      <c r="B2" s="208"/>
      <c r="C2" s="208" t="s">
        <v>69</v>
      </c>
      <c r="D2" s="208"/>
      <c r="E2" s="119" t="s">
        <v>205</v>
      </c>
      <c r="F2" s="170" t="s">
        <v>96</v>
      </c>
    </row>
    <row r="3" spans="1:6" s="19" customFormat="1" ht="17.25" customHeight="1" x14ac:dyDescent="0.2">
      <c r="A3" s="209" t="s">
        <v>3</v>
      </c>
      <c r="B3" s="209" t="s">
        <v>4</v>
      </c>
      <c r="C3" s="210" t="s">
        <v>97</v>
      </c>
      <c r="D3" s="210" t="s">
        <v>98</v>
      </c>
      <c r="E3" s="210" t="s">
        <v>99</v>
      </c>
      <c r="F3" s="170"/>
    </row>
    <row r="4" spans="1:6" s="19" customFormat="1" ht="12.6" customHeight="1" x14ac:dyDescent="0.2">
      <c r="A4" s="209"/>
      <c r="B4" s="209"/>
      <c r="C4" s="210"/>
      <c r="D4" s="210"/>
      <c r="E4" s="210"/>
      <c r="F4" s="170"/>
    </row>
    <row r="5" spans="1:6" ht="15" x14ac:dyDescent="0.2">
      <c r="A5" s="209"/>
      <c r="B5" s="209"/>
      <c r="C5" s="150" t="s">
        <v>10</v>
      </c>
      <c r="D5" s="150" t="s">
        <v>10</v>
      </c>
      <c r="E5" s="150" t="s">
        <v>10</v>
      </c>
      <c r="F5" s="171"/>
    </row>
    <row r="6" spans="1:6" s="111" customFormat="1" ht="15.75" customHeight="1" x14ac:dyDescent="0.2">
      <c r="A6" s="120">
        <v>1</v>
      </c>
      <c r="B6" s="121" t="s">
        <v>13</v>
      </c>
      <c r="C6" s="106">
        <v>1046.2</v>
      </c>
      <c r="D6" s="106">
        <v>1313.08</v>
      </c>
      <c r="E6" s="106">
        <v>2359.2799999999997</v>
      </c>
      <c r="F6" s="171"/>
    </row>
    <row r="7" spans="1:6" s="111" customFormat="1" ht="15.75" customHeight="1" x14ac:dyDescent="0.2">
      <c r="A7" s="120">
        <v>2</v>
      </c>
      <c r="B7" s="121" t="s">
        <v>14</v>
      </c>
      <c r="C7" s="106">
        <v>311.52</v>
      </c>
      <c r="D7" s="106">
        <v>565.64</v>
      </c>
      <c r="E7" s="106">
        <v>877.16</v>
      </c>
      <c r="F7" s="171"/>
    </row>
    <row r="8" spans="1:6" s="111" customFormat="1" ht="15.75" customHeight="1" x14ac:dyDescent="0.2">
      <c r="A8" s="120">
        <v>3</v>
      </c>
      <c r="B8" s="121" t="s">
        <v>15</v>
      </c>
      <c r="C8" s="106">
        <v>158.96</v>
      </c>
      <c r="D8" s="106">
        <v>148.63999999999999</v>
      </c>
      <c r="E8" s="106">
        <v>307.60000000000002</v>
      </c>
      <c r="F8" s="171"/>
    </row>
    <row r="9" spans="1:6" s="111" customFormat="1" ht="15.75" customHeight="1" x14ac:dyDescent="0.2">
      <c r="A9" s="120">
        <v>4</v>
      </c>
      <c r="B9" s="121" t="s">
        <v>16</v>
      </c>
      <c r="C9" s="106">
        <v>350.76</v>
      </c>
      <c r="D9" s="106">
        <v>245.68</v>
      </c>
      <c r="E9" s="106">
        <v>596.44000000000005</v>
      </c>
      <c r="F9" s="171"/>
    </row>
    <row r="10" spans="1:6" s="111" customFormat="1" ht="15.75" customHeight="1" x14ac:dyDescent="0.2">
      <c r="A10" s="120">
        <v>5</v>
      </c>
      <c r="B10" s="121" t="s">
        <v>17</v>
      </c>
      <c r="C10" s="106">
        <v>497.17</v>
      </c>
      <c r="D10" s="106">
        <v>659.89</v>
      </c>
      <c r="E10" s="106">
        <v>1157.06</v>
      </c>
      <c r="F10" s="171"/>
    </row>
    <row r="11" spans="1:6" s="111" customFormat="1" ht="15.75" customHeight="1" x14ac:dyDescent="0.2">
      <c r="A11" s="120">
        <v>6</v>
      </c>
      <c r="B11" s="121" t="s">
        <v>18</v>
      </c>
      <c r="C11" s="106">
        <v>109.34</v>
      </c>
      <c r="D11" s="106">
        <v>255.6</v>
      </c>
      <c r="E11" s="106">
        <v>364.94</v>
      </c>
      <c r="F11" s="171"/>
    </row>
    <row r="12" spans="1:6" s="111" customFormat="1" ht="15.75" customHeight="1" x14ac:dyDescent="0.2">
      <c r="A12" s="120">
        <v>7</v>
      </c>
      <c r="B12" s="121" t="s">
        <v>19</v>
      </c>
      <c r="C12" s="106">
        <v>37.11</v>
      </c>
      <c r="D12" s="106">
        <v>133.93</v>
      </c>
      <c r="E12" s="106">
        <v>171.04000000000002</v>
      </c>
      <c r="F12" s="171"/>
    </row>
    <row r="13" spans="1:6" s="111" customFormat="1" ht="15.75" customHeight="1" x14ac:dyDescent="0.2">
      <c r="A13" s="120">
        <v>8</v>
      </c>
      <c r="B13" s="121" t="s">
        <v>20</v>
      </c>
      <c r="C13" s="106">
        <v>5.95</v>
      </c>
      <c r="D13" s="106">
        <v>15.41</v>
      </c>
      <c r="E13" s="106">
        <v>21.36</v>
      </c>
      <c r="F13" s="171"/>
    </row>
    <row r="14" spans="1:6" s="111" customFormat="1" ht="15.75" customHeight="1" x14ac:dyDescent="0.2">
      <c r="A14" s="120">
        <v>9</v>
      </c>
      <c r="B14" s="121" t="s">
        <v>21</v>
      </c>
      <c r="C14" s="106">
        <v>466.4</v>
      </c>
      <c r="D14" s="106">
        <v>999.71</v>
      </c>
      <c r="E14" s="106">
        <v>1466.1100000000001</v>
      </c>
      <c r="F14" s="171"/>
    </row>
    <row r="15" spans="1:6" s="111" customFormat="1" ht="15.75" customHeight="1" x14ac:dyDescent="0.2">
      <c r="A15" s="120">
        <v>10</v>
      </c>
      <c r="B15" s="121" t="s">
        <v>22</v>
      </c>
      <c r="C15" s="106">
        <v>1229.6300000000001</v>
      </c>
      <c r="D15" s="106">
        <v>1312.53</v>
      </c>
      <c r="E15" s="106">
        <v>2542.16</v>
      </c>
      <c r="F15" s="171"/>
    </row>
    <row r="16" spans="1:6" s="111" customFormat="1" ht="15.75" customHeight="1" x14ac:dyDescent="0.2">
      <c r="A16" s="120">
        <v>11</v>
      </c>
      <c r="B16" s="121" t="s">
        <v>23</v>
      </c>
      <c r="C16" s="106">
        <v>58.15</v>
      </c>
      <c r="D16" s="106">
        <v>180.07</v>
      </c>
      <c r="E16" s="106">
        <v>238.22</v>
      </c>
      <c r="F16" s="171"/>
    </row>
    <row r="17" spans="1:6" s="111" customFormat="1" ht="15.75" customHeight="1" x14ac:dyDescent="0.2">
      <c r="A17" s="120">
        <v>12</v>
      </c>
      <c r="B17" s="121" t="s">
        <v>24</v>
      </c>
      <c r="C17" s="106">
        <v>358.28</v>
      </c>
      <c r="D17" s="106">
        <v>385.16</v>
      </c>
      <c r="E17" s="106">
        <v>743.44</v>
      </c>
      <c r="F17" s="171"/>
    </row>
    <row r="18" spans="1:6" s="30" customFormat="1" ht="15.75" customHeight="1" x14ac:dyDescent="0.25">
      <c r="A18" s="206" t="s">
        <v>25</v>
      </c>
      <c r="B18" s="207"/>
      <c r="C18" s="107">
        <v>4629.47</v>
      </c>
      <c r="D18" s="107">
        <v>6215.3399999999983</v>
      </c>
      <c r="E18" s="107">
        <v>10844.809999999998</v>
      </c>
      <c r="F18" s="172"/>
    </row>
    <row r="19" spans="1:6" s="111" customFormat="1" ht="15.75" customHeight="1" x14ac:dyDescent="0.2">
      <c r="A19" s="120">
        <v>13</v>
      </c>
      <c r="B19" s="121" t="s">
        <v>26</v>
      </c>
      <c r="C19" s="106">
        <v>768.51</v>
      </c>
      <c r="D19" s="106">
        <v>801.26</v>
      </c>
      <c r="E19" s="106">
        <v>1569.77</v>
      </c>
      <c r="F19" s="171"/>
    </row>
    <row r="20" spans="1:6" s="111" customFormat="1" ht="15.75" customHeight="1" x14ac:dyDescent="0.2">
      <c r="A20" s="120">
        <v>14</v>
      </c>
      <c r="B20" s="121" t="s">
        <v>27</v>
      </c>
      <c r="C20" s="106">
        <v>2.38</v>
      </c>
      <c r="D20" s="106">
        <v>46.57</v>
      </c>
      <c r="E20" s="106">
        <v>48.95</v>
      </c>
      <c r="F20" s="171"/>
    </row>
    <row r="21" spans="1:6" s="111" customFormat="1" ht="15.75" customHeight="1" x14ac:dyDescent="0.2">
      <c r="A21" s="120">
        <v>15</v>
      </c>
      <c r="B21" s="121" t="s">
        <v>28</v>
      </c>
      <c r="C21" s="106">
        <v>2.66</v>
      </c>
      <c r="D21" s="106">
        <v>0.26</v>
      </c>
      <c r="E21" s="106">
        <v>2.92</v>
      </c>
      <c r="F21" s="171"/>
    </row>
    <row r="22" spans="1:6" s="111" customFormat="1" ht="15.75" customHeight="1" x14ac:dyDescent="0.2">
      <c r="A22" s="120">
        <v>16</v>
      </c>
      <c r="B22" s="121" t="s">
        <v>29</v>
      </c>
      <c r="C22" s="106">
        <v>96.99</v>
      </c>
      <c r="D22" s="106">
        <v>79.599999999999994</v>
      </c>
      <c r="E22" s="106">
        <v>176.58999999999997</v>
      </c>
      <c r="F22" s="171"/>
    </row>
    <row r="23" spans="1:6" s="111" customFormat="1" ht="15.75" customHeight="1" x14ac:dyDescent="0.2">
      <c r="A23" s="120">
        <v>17</v>
      </c>
      <c r="B23" s="121" t="s">
        <v>30</v>
      </c>
      <c r="C23" s="106">
        <v>42.32</v>
      </c>
      <c r="D23" s="106">
        <v>152.01</v>
      </c>
      <c r="E23" s="106">
        <v>194.32999999999998</v>
      </c>
      <c r="F23" s="171"/>
    </row>
    <row r="24" spans="1:6" s="111" customFormat="1" ht="15.75" customHeight="1" x14ac:dyDescent="0.2">
      <c r="A24" s="120">
        <v>18</v>
      </c>
      <c r="B24" s="121" t="s">
        <v>31</v>
      </c>
      <c r="C24" s="106">
        <v>899.93</v>
      </c>
      <c r="D24" s="106">
        <v>1534.13</v>
      </c>
      <c r="E24" s="106">
        <v>2434.06</v>
      </c>
      <c r="F24" s="171"/>
    </row>
    <row r="25" spans="1:6" s="111" customFormat="1" ht="15.75" customHeight="1" x14ac:dyDescent="0.2">
      <c r="A25" s="120">
        <v>19</v>
      </c>
      <c r="B25" s="121" t="s">
        <v>32</v>
      </c>
      <c r="C25" s="106">
        <v>402.02</v>
      </c>
      <c r="D25" s="106">
        <v>450.07</v>
      </c>
      <c r="E25" s="106">
        <v>852.08999999999992</v>
      </c>
      <c r="F25" s="171"/>
    </row>
    <row r="26" spans="1:6" s="111" customFormat="1" ht="15.75" customHeight="1" x14ac:dyDescent="0.2">
      <c r="A26" s="120">
        <v>20</v>
      </c>
      <c r="B26" s="121" t="s">
        <v>33</v>
      </c>
      <c r="C26" s="106">
        <v>513.12</v>
      </c>
      <c r="D26" s="106">
        <v>304.73</v>
      </c>
      <c r="E26" s="106">
        <v>817.85</v>
      </c>
      <c r="F26" s="171"/>
    </row>
    <row r="27" spans="1:6" s="111" customFormat="1" ht="15.75" customHeight="1" x14ac:dyDescent="0.2">
      <c r="A27" s="120">
        <v>21</v>
      </c>
      <c r="B27" s="121" t="s">
        <v>34</v>
      </c>
      <c r="C27" s="106">
        <v>123.77</v>
      </c>
      <c r="D27" s="106">
        <v>425.47</v>
      </c>
      <c r="E27" s="106">
        <v>549.24</v>
      </c>
      <c r="F27" s="171"/>
    </row>
    <row r="28" spans="1:6" s="111" customFormat="1" ht="15.75" customHeight="1" x14ac:dyDescent="0.2">
      <c r="A28" s="120">
        <v>22</v>
      </c>
      <c r="B28" s="121" t="s">
        <v>35</v>
      </c>
      <c r="C28" s="106">
        <v>126.59</v>
      </c>
      <c r="D28" s="106">
        <v>915.34</v>
      </c>
      <c r="E28" s="106">
        <v>1041.93</v>
      </c>
      <c r="F28" s="171"/>
    </row>
    <row r="29" spans="1:6" s="111" customFormat="1" ht="15.75" customHeight="1" x14ac:dyDescent="0.2">
      <c r="A29" s="120">
        <v>23</v>
      </c>
      <c r="B29" s="121" t="s">
        <v>36</v>
      </c>
      <c r="C29" s="106">
        <v>0</v>
      </c>
      <c r="D29" s="106">
        <v>0.04</v>
      </c>
      <c r="E29" s="106">
        <v>0.04</v>
      </c>
      <c r="F29" s="171"/>
    </row>
    <row r="30" spans="1:6" s="111" customFormat="1" ht="15.75" customHeight="1" x14ac:dyDescent="0.2">
      <c r="A30" s="120">
        <v>24</v>
      </c>
      <c r="B30" s="121" t="s">
        <v>37</v>
      </c>
      <c r="C30" s="106">
        <v>1.05</v>
      </c>
      <c r="D30" s="106">
        <v>75.099999999999994</v>
      </c>
      <c r="E30" s="106">
        <v>76.149999999999991</v>
      </c>
      <c r="F30" s="171"/>
    </row>
    <row r="31" spans="1:6" s="111" customFormat="1" ht="15.75" customHeight="1" x14ac:dyDescent="0.2">
      <c r="A31" s="120">
        <v>25</v>
      </c>
      <c r="B31" s="121" t="s">
        <v>38</v>
      </c>
      <c r="C31" s="106">
        <v>0</v>
      </c>
      <c r="D31" s="106">
        <v>0</v>
      </c>
      <c r="E31" s="106">
        <v>0</v>
      </c>
      <c r="F31" s="171"/>
    </row>
    <row r="32" spans="1:6" s="111" customFormat="1" ht="15.75" customHeight="1" x14ac:dyDescent="0.2">
      <c r="A32" s="120">
        <v>26</v>
      </c>
      <c r="B32" s="121" t="s">
        <v>39</v>
      </c>
      <c r="C32" s="106">
        <v>12.68</v>
      </c>
      <c r="D32" s="106">
        <v>486.98</v>
      </c>
      <c r="E32" s="106">
        <v>499.66</v>
      </c>
      <c r="F32" s="171"/>
    </row>
    <row r="33" spans="1:6" s="111" customFormat="1" ht="15.75" customHeight="1" x14ac:dyDescent="0.2">
      <c r="A33" s="120">
        <v>27</v>
      </c>
      <c r="B33" s="121" t="s">
        <v>40</v>
      </c>
      <c r="C33" s="106">
        <v>0</v>
      </c>
      <c r="D33" s="106">
        <v>0.94</v>
      </c>
      <c r="E33" s="106">
        <v>0.94</v>
      </c>
      <c r="F33" s="171"/>
    </row>
    <row r="34" spans="1:6" s="111" customFormat="1" ht="15.75" customHeight="1" x14ac:dyDescent="0.2">
      <c r="A34" s="120">
        <v>28</v>
      </c>
      <c r="B34" s="121" t="s">
        <v>41</v>
      </c>
      <c r="C34" s="106">
        <v>6.19</v>
      </c>
      <c r="D34" s="106">
        <v>241.83</v>
      </c>
      <c r="E34" s="106">
        <v>248.02</v>
      </c>
      <c r="F34" s="171"/>
    </row>
    <row r="35" spans="1:6" s="111" customFormat="1" ht="15.75" customHeight="1" x14ac:dyDescent="0.2">
      <c r="A35" s="120">
        <v>29</v>
      </c>
      <c r="B35" s="121" t="s">
        <v>42</v>
      </c>
      <c r="C35" s="106">
        <v>6.99</v>
      </c>
      <c r="D35" s="106">
        <v>0</v>
      </c>
      <c r="E35" s="106">
        <v>6.99</v>
      </c>
      <c r="F35" s="171"/>
    </row>
    <row r="36" spans="1:6" s="111" customFormat="1" ht="15.75" customHeight="1" x14ac:dyDescent="0.2">
      <c r="A36" s="120">
        <v>30</v>
      </c>
      <c r="B36" s="121" t="s">
        <v>43</v>
      </c>
      <c r="C36" s="106">
        <v>0</v>
      </c>
      <c r="D36" s="106">
        <v>0.11</v>
      </c>
      <c r="E36" s="106">
        <v>0.11</v>
      </c>
      <c r="F36" s="171"/>
    </row>
    <row r="37" spans="1:6" s="111" customFormat="1" ht="15.75" customHeight="1" x14ac:dyDescent="0.2">
      <c r="A37" s="120">
        <v>31</v>
      </c>
      <c r="B37" s="121" t="s">
        <v>44</v>
      </c>
      <c r="C37" s="106">
        <v>0</v>
      </c>
      <c r="D37" s="106">
        <v>49.63</v>
      </c>
      <c r="E37" s="106">
        <v>49.63</v>
      </c>
      <c r="F37" s="171"/>
    </row>
    <row r="38" spans="1:6" s="30" customFormat="1" ht="15.75" customHeight="1" x14ac:dyDescent="0.25">
      <c r="A38" s="206" t="s">
        <v>45</v>
      </c>
      <c r="B38" s="207"/>
      <c r="C38" s="107">
        <v>3005.2</v>
      </c>
      <c r="D38" s="107">
        <v>5564.0700000000006</v>
      </c>
      <c r="E38" s="107">
        <v>8569.27</v>
      </c>
      <c r="F38" s="172"/>
    </row>
    <row r="39" spans="1:6" s="111" customFormat="1" ht="15.75" customHeight="1" x14ac:dyDescent="0.2">
      <c r="A39" s="120">
        <v>32</v>
      </c>
      <c r="B39" s="121" t="s">
        <v>46</v>
      </c>
      <c r="C39" s="106">
        <v>3057.2</v>
      </c>
      <c r="D39" s="106">
        <v>159.07</v>
      </c>
      <c r="E39" s="106">
        <v>3216.27</v>
      </c>
      <c r="F39" s="171"/>
    </row>
    <row r="40" spans="1:6" s="30" customFormat="1" ht="15.75" customHeight="1" x14ac:dyDescent="0.25">
      <c r="A40" s="206" t="s">
        <v>47</v>
      </c>
      <c r="B40" s="207"/>
      <c r="C40" s="107">
        <v>3057.2</v>
      </c>
      <c r="D40" s="107">
        <v>159.07</v>
      </c>
      <c r="E40" s="107">
        <v>3216.27</v>
      </c>
      <c r="F40" s="172"/>
    </row>
    <row r="41" spans="1:6" s="111" customFormat="1" ht="15.75" customHeight="1" x14ac:dyDescent="0.2">
      <c r="A41" s="120">
        <v>33</v>
      </c>
      <c r="B41" s="121" t="s">
        <v>48</v>
      </c>
      <c r="C41" s="106">
        <v>1708.2</v>
      </c>
      <c r="D41" s="106">
        <v>593.35</v>
      </c>
      <c r="E41" s="106">
        <v>2301.5500000000002</v>
      </c>
      <c r="F41" s="171"/>
    </row>
    <row r="42" spans="1:6" s="30" customFormat="1" ht="15.75" customHeight="1" x14ac:dyDescent="0.25">
      <c r="A42" s="206" t="s">
        <v>49</v>
      </c>
      <c r="B42" s="207"/>
      <c r="C42" s="107">
        <v>1708.2</v>
      </c>
      <c r="D42" s="107">
        <v>593.35</v>
      </c>
      <c r="E42" s="107">
        <v>2301.5500000000002</v>
      </c>
      <c r="F42" s="172"/>
    </row>
    <row r="43" spans="1:6" s="111" customFormat="1" ht="15.75" customHeight="1" x14ac:dyDescent="0.2">
      <c r="A43" s="120">
        <v>34</v>
      </c>
      <c r="B43" s="121" t="s">
        <v>50</v>
      </c>
      <c r="C43" s="106">
        <v>0</v>
      </c>
      <c r="D43" s="106">
        <v>359.22</v>
      </c>
      <c r="E43" s="106">
        <v>359.22</v>
      </c>
      <c r="F43" s="171"/>
    </row>
    <row r="44" spans="1:6" s="111" customFormat="1" ht="15.75" customHeight="1" x14ac:dyDescent="0.2">
      <c r="A44" s="120">
        <v>35</v>
      </c>
      <c r="B44" s="121" t="s">
        <v>51</v>
      </c>
      <c r="C44" s="106">
        <v>0</v>
      </c>
      <c r="D44" s="106">
        <v>36.79</v>
      </c>
      <c r="E44" s="106">
        <v>36.79</v>
      </c>
      <c r="F44" s="171"/>
    </row>
    <row r="45" spans="1:6" s="111" customFormat="1" ht="15.75" customHeight="1" x14ac:dyDescent="0.2">
      <c r="A45" s="120">
        <v>36</v>
      </c>
      <c r="B45" s="121" t="s">
        <v>52</v>
      </c>
      <c r="C45" s="106">
        <v>1.89</v>
      </c>
      <c r="D45" s="106">
        <v>355.04</v>
      </c>
      <c r="E45" s="106">
        <v>356.93</v>
      </c>
      <c r="F45" s="171"/>
    </row>
    <row r="46" spans="1:6" s="111" customFormat="1" ht="15.75" customHeight="1" x14ac:dyDescent="0.2">
      <c r="A46" s="120">
        <v>37</v>
      </c>
      <c r="B46" s="121" t="s">
        <v>53</v>
      </c>
      <c r="C46" s="106">
        <v>0</v>
      </c>
      <c r="D46" s="106">
        <v>40.770000000000003</v>
      </c>
      <c r="E46" s="106">
        <v>40.770000000000003</v>
      </c>
      <c r="F46" s="171"/>
    </row>
    <row r="47" spans="1:6" s="111" customFormat="1" ht="15.75" customHeight="1" x14ac:dyDescent="0.2">
      <c r="A47" s="120">
        <v>38</v>
      </c>
      <c r="B47" s="121" t="s">
        <v>54</v>
      </c>
      <c r="C47" s="106">
        <v>0</v>
      </c>
      <c r="D47" s="106">
        <v>117.07</v>
      </c>
      <c r="E47" s="106">
        <v>117.07</v>
      </c>
      <c r="F47" s="171"/>
    </row>
    <row r="48" spans="1:6" s="111" customFormat="1" ht="15.75" customHeight="1" x14ac:dyDescent="0.2">
      <c r="A48" s="120">
        <v>39</v>
      </c>
      <c r="B48" s="121" t="s">
        <v>55</v>
      </c>
      <c r="C48" s="106">
        <v>0</v>
      </c>
      <c r="D48" s="106">
        <v>82.12</v>
      </c>
      <c r="E48" s="106">
        <v>82.12</v>
      </c>
      <c r="F48" s="171"/>
    </row>
    <row r="49" spans="1:6" s="111" customFormat="1" ht="15.75" customHeight="1" x14ac:dyDescent="0.2">
      <c r="A49" s="120">
        <v>40</v>
      </c>
      <c r="B49" s="121" t="s">
        <v>56</v>
      </c>
      <c r="C49" s="106">
        <v>0</v>
      </c>
      <c r="D49" s="106">
        <v>6.86</v>
      </c>
      <c r="E49" s="106">
        <v>6.86</v>
      </c>
      <c r="F49" s="171"/>
    </row>
    <row r="50" spans="1:6" s="111" customFormat="1" ht="15.75" customHeight="1" x14ac:dyDescent="0.2">
      <c r="A50" s="120">
        <v>41</v>
      </c>
      <c r="B50" s="121" t="s">
        <v>57</v>
      </c>
      <c r="C50" s="106">
        <v>0</v>
      </c>
      <c r="D50" s="106">
        <v>48.36</v>
      </c>
      <c r="E50" s="106">
        <v>48.36</v>
      </c>
      <c r="F50" s="171"/>
    </row>
    <row r="51" spans="1:6" s="30" customFormat="1" ht="15.75" customHeight="1" x14ac:dyDescent="0.25">
      <c r="A51" s="206" t="s">
        <v>58</v>
      </c>
      <c r="B51" s="207"/>
      <c r="C51" s="107">
        <v>1.89</v>
      </c>
      <c r="D51" s="107">
        <v>1046.23</v>
      </c>
      <c r="E51" s="107">
        <v>1048.1199999999999</v>
      </c>
      <c r="F51" s="172"/>
    </row>
    <row r="52" spans="1:6" s="111" customFormat="1" ht="15.75" customHeight="1" x14ac:dyDescent="0.2">
      <c r="A52" s="120">
        <v>42</v>
      </c>
      <c r="B52" s="121" t="s">
        <v>59</v>
      </c>
      <c r="C52" s="106">
        <v>0</v>
      </c>
      <c r="D52" s="106">
        <v>0</v>
      </c>
      <c r="E52" s="106">
        <v>0</v>
      </c>
      <c r="F52" s="171"/>
    </row>
    <row r="53" spans="1:6" s="111" customFormat="1" ht="15.75" customHeight="1" x14ac:dyDescent="0.2">
      <c r="A53" s="120">
        <v>43</v>
      </c>
      <c r="B53" s="121" t="s">
        <v>60</v>
      </c>
      <c r="C53" s="106">
        <v>0</v>
      </c>
      <c r="D53" s="106">
        <v>0</v>
      </c>
      <c r="E53" s="106">
        <v>0</v>
      </c>
    </row>
    <row r="54" spans="1:6" s="111" customFormat="1" ht="15.75" customHeight="1" x14ac:dyDescent="0.2">
      <c r="A54" s="120">
        <v>44</v>
      </c>
      <c r="B54" s="121" t="s">
        <v>61</v>
      </c>
      <c r="C54" s="106">
        <v>0</v>
      </c>
      <c r="D54" s="106">
        <v>0</v>
      </c>
      <c r="E54" s="106">
        <v>0</v>
      </c>
    </row>
    <row r="55" spans="1:6" s="111" customFormat="1" ht="15.75" customHeight="1" x14ac:dyDescent="0.2">
      <c r="A55" s="120">
        <v>45</v>
      </c>
      <c r="B55" s="121" t="s">
        <v>62</v>
      </c>
      <c r="C55" s="106">
        <v>0</v>
      </c>
      <c r="D55" s="106">
        <v>0</v>
      </c>
      <c r="E55" s="106">
        <v>0</v>
      </c>
    </row>
    <row r="56" spans="1:6" s="111" customFormat="1" ht="15.75" customHeight="1" x14ac:dyDescent="0.2">
      <c r="A56" s="120">
        <v>46</v>
      </c>
      <c r="B56" s="121" t="s">
        <v>63</v>
      </c>
      <c r="C56" s="106">
        <v>0</v>
      </c>
      <c r="D56" s="106">
        <v>0</v>
      </c>
      <c r="E56" s="106">
        <v>0</v>
      </c>
    </row>
    <row r="57" spans="1:6" s="111" customFormat="1" ht="15.75" customHeight="1" x14ac:dyDescent="0.2">
      <c r="A57" s="120">
        <v>47</v>
      </c>
      <c r="B57" s="121" t="s">
        <v>64</v>
      </c>
      <c r="C57" s="106">
        <v>0</v>
      </c>
      <c r="D57" s="106">
        <v>0</v>
      </c>
      <c r="E57" s="106">
        <v>0</v>
      </c>
    </row>
    <row r="58" spans="1:6" s="30" customFormat="1" ht="15.75" customHeight="1" x14ac:dyDescent="0.25">
      <c r="A58" s="206" t="s">
        <v>65</v>
      </c>
      <c r="B58" s="207"/>
      <c r="C58" s="107">
        <v>0</v>
      </c>
      <c r="D58" s="107">
        <v>0</v>
      </c>
      <c r="E58" s="107">
        <v>0</v>
      </c>
    </row>
    <row r="59" spans="1:6" s="30" customFormat="1" ht="15.75" customHeight="1" x14ac:dyDescent="0.25">
      <c r="A59" s="206" t="s">
        <v>66</v>
      </c>
      <c r="B59" s="207"/>
      <c r="C59" s="107">
        <v>12401.96</v>
      </c>
      <c r="D59" s="107">
        <v>13578.06</v>
      </c>
      <c r="E59" s="107">
        <v>25980.019999999997</v>
      </c>
    </row>
  </sheetData>
  <mergeCells count="14">
    <mergeCell ref="F2:F52"/>
    <mergeCell ref="A18:B18"/>
    <mergeCell ref="A38:B38"/>
    <mergeCell ref="A40:B40"/>
    <mergeCell ref="A42:B42"/>
    <mergeCell ref="A51:B51"/>
    <mergeCell ref="E3:E4"/>
    <mergeCell ref="D3:D4"/>
    <mergeCell ref="C3:C4"/>
    <mergeCell ref="A58:B58"/>
    <mergeCell ref="A59:B59"/>
    <mergeCell ref="B2:D2"/>
    <mergeCell ref="B3:B5"/>
    <mergeCell ref="A3:A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31" zoomScale="85" zoomScaleNormal="100" zoomScaleSheetLayoutView="85" workbookViewId="0">
      <selection activeCell="K62" sqref="K62"/>
    </sheetView>
  </sheetViews>
  <sheetFormatPr defaultRowHeight="12.75" x14ac:dyDescent="0.2"/>
  <cols>
    <col min="1" max="1" width="4.85546875" style="10" customWidth="1"/>
    <col min="2" max="2" width="37.42578125" style="10" customWidth="1"/>
    <col min="3" max="6" width="14" style="10" customWidth="1"/>
    <col min="7" max="7" width="14" style="23" customWidth="1"/>
    <col min="8" max="11" width="14" style="10" customWidth="1"/>
    <col min="12" max="226" width="9.140625" style="10" customWidth="1"/>
    <col min="227" max="16384" width="9.140625" style="10"/>
  </cols>
  <sheetData>
    <row r="1" spans="1:12" s="84" customFormat="1" ht="33.75" customHeight="1" x14ac:dyDescent="0.2">
      <c r="A1" s="84" t="s">
        <v>110</v>
      </c>
      <c r="C1" s="84" t="s">
        <v>111</v>
      </c>
    </row>
    <row r="2" spans="1:12" s="17" customFormat="1" ht="16.5" customHeight="1" x14ac:dyDescent="0.25">
      <c r="A2" s="11"/>
      <c r="C2" s="29" t="s">
        <v>69</v>
      </c>
      <c r="D2" s="29"/>
      <c r="E2" s="29"/>
      <c r="F2" s="29"/>
      <c r="G2" s="29"/>
      <c r="H2" s="182" t="s">
        <v>205</v>
      </c>
      <c r="I2" s="182"/>
      <c r="J2" s="182"/>
      <c r="K2" s="182"/>
    </row>
    <row r="3" spans="1:12" s="19" customFormat="1" ht="37.5" customHeight="1" x14ac:dyDescent="0.2">
      <c r="A3" s="209" t="s">
        <v>112</v>
      </c>
      <c r="B3" s="209" t="s">
        <v>4</v>
      </c>
      <c r="C3" s="211" t="s">
        <v>5</v>
      </c>
      <c r="D3" s="191"/>
      <c r="E3" s="191"/>
      <c r="F3" s="191"/>
      <c r="G3" s="191"/>
      <c r="H3" s="184" t="s">
        <v>113</v>
      </c>
      <c r="I3" s="184"/>
      <c r="J3" s="184"/>
      <c r="K3" s="184"/>
      <c r="L3" s="170" t="s">
        <v>114</v>
      </c>
    </row>
    <row r="4" spans="1:12" s="19" customFormat="1" ht="47.25" customHeight="1" x14ac:dyDescent="0.2">
      <c r="A4" s="209"/>
      <c r="B4" s="209"/>
      <c r="C4" s="99" t="s">
        <v>8</v>
      </c>
      <c r="D4" s="124" t="s">
        <v>9</v>
      </c>
      <c r="E4" s="124" t="s">
        <v>10</v>
      </c>
      <c r="F4" s="174" t="s">
        <v>186</v>
      </c>
      <c r="G4" s="174"/>
      <c r="H4" s="124" t="s">
        <v>8</v>
      </c>
      <c r="I4" s="124" t="s">
        <v>9</v>
      </c>
      <c r="J4" s="124" t="s">
        <v>10</v>
      </c>
      <c r="K4" s="124" t="s">
        <v>186</v>
      </c>
      <c r="L4" s="170"/>
    </row>
    <row r="5" spans="1:12" s="17" customFormat="1" x14ac:dyDescent="0.2">
      <c r="A5" s="104"/>
      <c r="B5" s="104"/>
      <c r="C5" s="100" t="s">
        <v>183</v>
      </c>
      <c r="D5" s="126" t="s">
        <v>184</v>
      </c>
      <c r="E5" s="126" t="s">
        <v>185</v>
      </c>
      <c r="F5" s="103" t="s">
        <v>11</v>
      </c>
      <c r="G5" s="103" t="s">
        <v>12</v>
      </c>
      <c r="H5" s="126" t="s">
        <v>183</v>
      </c>
      <c r="I5" s="126" t="s">
        <v>184</v>
      </c>
      <c r="J5" s="126" t="s">
        <v>185</v>
      </c>
      <c r="K5" s="103" t="s">
        <v>11</v>
      </c>
      <c r="L5" s="170"/>
    </row>
    <row r="6" spans="1:12" s="111" customFormat="1" ht="15.75" customHeight="1" x14ac:dyDescent="0.2">
      <c r="A6" s="120">
        <v>1</v>
      </c>
      <c r="B6" s="121" t="s">
        <v>13</v>
      </c>
      <c r="C6" s="152">
        <v>2259.42</v>
      </c>
      <c r="D6" s="79">
        <v>2437.85</v>
      </c>
      <c r="E6" s="79">
        <v>2359.29</v>
      </c>
      <c r="F6" s="79">
        <v>99.869999999999891</v>
      </c>
      <c r="G6" s="78">
        <v>4.4201609262554058</v>
      </c>
      <c r="H6" s="79">
        <v>21.531163400586255</v>
      </c>
      <c r="I6" s="79">
        <v>19.606321376869872</v>
      </c>
      <c r="J6" s="79">
        <v>17.080486332222765</v>
      </c>
      <c r="K6" s="79">
        <v>-4.4506770683634898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796.24</v>
      </c>
      <c r="D7" s="79">
        <v>907.22</v>
      </c>
      <c r="E7" s="79">
        <v>877.16</v>
      </c>
      <c r="F7" s="79">
        <v>80.919999999999959</v>
      </c>
      <c r="G7" s="78">
        <v>10.162764995478744</v>
      </c>
      <c r="H7" s="79">
        <v>14.178668604071397</v>
      </c>
      <c r="I7" s="79">
        <v>15.961841623736733</v>
      </c>
      <c r="J7" s="79">
        <v>14.832526176239819</v>
      </c>
      <c r="K7" s="79">
        <v>0.65385757216842144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259.7</v>
      </c>
      <c r="D8" s="79">
        <v>302.27999999999997</v>
      </c>
      <c r="E8" s="79">
        <v>307.58999999999997</v>
      </c>
      <c r="F8" s="79">
        <v>47.889999999999986</v>
      </c>
      <c r="G8" s="78">
        <v>18.440508278783206</v>
      </c>
      <c r="H8" s="79">
        <v>17.798033101463179</v>
      </c>
      <c r="I8" s="79">
        <v>17.68712259514113</v>
      </c>
      <c r="J8" s="79">
        <v>16.168523969722454</v>
      </c>
      <c r="K8" s="79">
        <v>-1.6295091317407255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410.32</v>
      </c>
      <c r="D9" s="79">
        <v>565.38</v>
      </c>
      <c r="E9" s="79">
        <v>596.44000000000005</v>
      </c>
      <c r="F9" s="79">
        <v>186.12000000000006</v>
      </c>
      <c r="G9" s="78">
        <v>45.359719243517269</v>
      </c>
      <c r="H9" s="79">
        <v>7.8279947345326892</v>
      </c>
      <c r="I9" s="79">
        <v>11.885321718072046</v>
      </c>
      <c r="J9" s="79">
        <v>11.038725486567122</v>
      </c>
      <c r="K9" s="79">
        <v>3.2107307520344328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960.81</v>
      </c>
      <c r="D10" s="79">
        <v>1185.31</v>
      </c>
      <c r="E10" s="79">
        <v>1157.05</v>
      </c>
      <c r="F10" s="79">
        <v>196.24</v>
      </c>
      <c r="G10" s="78">
        <v>20.424433550858133</v>
      </c>
      <c r="H10" s="79">
        <v>20.052677384413421</v>
      </c>
      <c r="I10" s="79">
        <v>24.776961153196538</v>
      </c>
      <c r="J10" s="79">
        <v>23.005634844574523</v>
      </c>
      <c r="K10" s="79">
        <v>2.9529574601611017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319.08999999999997</v>
      </c>
      <c r="D11" s="79">
        <v>364.94</v>
      </c>
      <c r="E11" s="79">
        <v>364.94</v>
      </c>
      <c r="F11" s="79">
        <v>45.850000000000023</v>
      </c>
      <c r="G11" s="78">
        <v>14.368986806230225</v>
      </c>
      <c r="H11" s="79">
        <v>7.803256879724346</v>
      </c>
      <c r="I11" s="79">
        <v>7.372197599298616</v>
      </c>
      <c r="J11" s="79">
        <v>7.6881429344883596</v>
      </c>
      <c r="K11" s="79">
        <v>-0.11511394523598639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148.13</v>
      </c>
      <c r="D12" s="79">
        <v>172.58</v>
      </c>
      <c r="E12" s="79">
        <v>171.04</v>
      </c>
      <c r="F12" s="79">
        <v>22.909999999999997</v>
      </c>
      <c r="G12" s="78">
        <v>15.466144602713831</v>
      </c>
      <c r="H12" s="79">
        <v>21.356689734717417</v>
      </c>
      <c r="I12" s="79">
        <v>18.616642575133223</v>
      </c>
      <c r="J12" s="79">
        <v>16.827854901073387</v>
      </c>
      <c r="K12" s="79">
        <v>-4.5288348336440301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25.19</v>
      </c>
      <c r="D13" s="79">
        <v>22.93</v>
      </c>
      <c r="E13" s="79">
        <v>21.35</v>
      </c>
      <c r="F13" s="79">
        <v>-3.84</v>
      </c>
      <c r="G13" s="78">
        <v>-15.244144501786423</v>
      </c>
      <c r="H13" s="79">
        <v>8.3476935312831397</v>
      </c>
      <c r="I13" s="79">
        <v>7.4187912514559331</v>
      </c>
      <c r="J13" s="79">
        <v>7.3577557983251207</v>
      </c>
      <c r="K13" s="79">
        <v>-0.98993773295801901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1250.78</v>
      </c>
      <c r="D14" s="79">
        <v>1446.85</v>
      </c>
      <c r="E14" s="79">
        <v>1466.1</v>
      </c>
      <c r="F14" s="79">
        <v>215.31999999999994</v>
      </c>
      <c r="G14" s="78">
        <v>17.214857928652517</v>
      </c>
      <c r="H14" s="79">
        <v>10.899027280244892</v>
      </c>
      <c r="I14" s="79">
        <v>10.988898315190024</v>
      </c>
      <c r="J14" s="79">
        <v>10.584428523161424</v>
      </c>
      <c r="K14" s="79">
        <v>-0.31459875708346807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2117.69</v>
      </c>
      <c r="D15" s="79">
        <v>2479.83</v>
      </c>
      <c r="E15" s="79">
        <v>2542.16</v>
      </c>
      <c r="F15" s="79">
        <v>424.4699999999998</v>
      </c>
      <c r="G15" s="78">
        <v>20.044010218681667</v>
      </c>
      <c r="H15" s="79">
        <v>5.4343050821013259</v>
      </c>
      <c r="I15" s="79">
        <v>5.8175960092309049</v>
      </c>
      <c r="J15" s="79">
        <v>5.6565627796673832</v>
      </c>
      <c r="K15" s="79">
        <v>0.22225769756605729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197.71</v>
      </c>
      <c r="D16" s="79">
        <v>229</v>
      </c>
      <c r="E16" s="79">
        <v>238.22</v>
      </c>
      <c r="F16" s="79">
        <v>40.509999999999991</v>
      </c>
      <c r="G16" s="78">
        <v>20.489605988569114</v>
      </c>
      <c r="H16" s="79">
        <v>5.6158519785148426</v>
      </c>
      <c r="I16" s="79">
        <v>6.2978007199843793</v>
      </c>
      <c r="J16" s="79">
        <v>6.2366970795753529</v>
      </c>
      <c r="K16" s="79">
        <v>0.62084510106051027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875.09</v>
      </c>
      <c r="D17" s="79">
        <v>788.88</v>
      </c>
      <c r="E17" s="79">
        <v>743.45</v>
      </c>
      <c r="F17" s="79">
        <v>-131.63999999999999</v>
      </c>
      <c r="G17" s="78">
        <v>-15.043024146087831</v>
      </c>
      <c r="H17" s="79">
        <v>19.198106274173416</v>
      </c>
      <c r="I17" s="79">
        <v>15.950922726344457</v>
      </c>
      <c r="J17" s="79">
        <v>14.528027201578942</v>
      </c>
      <c r="K17" s="79">
        <v>-4.6700790725944739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9620.1699999999983</v>
      </c>
      <c r="D18" s="81">
        <v>10903.049999999997</v>
      </c>
      <c r="E18" s="81">
        <v>10844.789999999999</v>
      </c>
      <c r="F18" s="81">
        <v>1224.6200000000008</v>
      </c>
      <c r="G18" s="80">
        <v>12.729712676595122</v>
      </c>
      <c r="H18" s="81">
        <v>10.547266267061708</v>
      </c>
      <c r="I18" s="81">
        <v>10.910838156275947</v>
      </c>
      <c r="J18" s="81">
        <v>10.245901678064605</v>
      </c>
      <c r="K18" s="81">
        <v>-0.30136458899710306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1149.51</v>
      </c>
      <c r="D19" s="79">
        <v>1371.1</v>
      </c>
      <c r="E19" s="79">
        <v>1569.77</v>
      </c>
      <c r="F19" s="79">
        <v>420.26</v>
      </c>
      <c r="G19" s="78">
        <v>36.559925533488183</v>
      </c>
      <c r="H19" s="79">
        <v>21.304423571624493</v>
      </c>
      <c r="I19" s="79">
        <v>21.391817719433462</v>
      </c>
      <c r="J19" s="79">
        <v>22.187216877193432</v>
      </c>
      <c r="K19" s="79">
        <v>0.88279330556893854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25.03</v>
      </c>
      <c r="D20" s="79">
        <v>18.37</v>
      </c>
      <c r="E20" s="79">
        <v>48.95</v>
      </c>
      <c r="F20" s="79">
        <v>23.92</v>
      </c>
      <c r="G20" s="78">
        <v>95.565321614063123</v>
      </c>
      <c r="H20" s="79">
        <v>1.6356483780746007</v>
      </c>
      <c r="I20" s="79">
        <v>1.1901830951239423</v>
      </c>
      <c r="J20" s="79">
        <v>3.0158896412354368</v>
      </c>
      <c r="K20" s="79">
        <v>1.3802412631608361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2.68</v>
      </c>
      <c r="D21" s="79">
        <v>2.7</v>
      </c>
      <c r="E21" s="79">
        <v>2.92</v>
      </c>
      <c r="F21" s="79">
        <v>0.23999999999999977</v>
      </c>
      <c r="G21" s="78">
        <v>8.9552238805970052</v>
      </c>
      <c r="H21" s="79">
        <v>2.8660036359747618</v>
      </c>
      <c r="I21" s="79">
        <v>2.376760563380282</v>
      </c>
      <c r="J21" s="79">
        <v>2.3981603153745068</v>
      </c>
      <c r="K21" s="79">
        <v>-0.46784332060025502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190.68</v>
      </c>
      <c r="D22" s="79">
        <v>186.93</v>
      </c>
      <c r="E22" s="79">
        <v>176.59</v>
      </c>
      <c r="F22" s="79">
        <v>-14.090000000000003</v>
      </c>
      <c r="G22" s="78">
        <v>-7.3893434025592635</v>
      </c>
      <c r="H22" s="79">
        <v>54.256772137491474</v>
      </c>
      <c r="I22" s="79">
        <v>51.992879592801721</v>
      </c>
      <c r="J22" s="79">
        <v>49.777314240613372</v>
      </c>
      <c r="K22" s="79">
        <v>-4.4794578968781025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194.98</v>
      </c>
      <c r="D23" s="79">
        <v>190.34</v>
      </c>
      <c r="E23" s="79">
        <v>194.33</v>
      </c>
      <c r="F23" s="79">
        <v>-0.64999999999997726</v>
      </c>
      <c r="G23" s="78">
        <v>-0.33336752487433446</v>
      </c>
      <c r="H23" s="79">
        <v>83.342594571489641</v>
      </c>
      <c r="I23" s="79">
        <v>48.568512375606026</v>
      </c>
      <c r="J23" s="79">
        <v>51.609390768577043</v>
      </c>
      <c r="K23" s="79">
        <v>-31.733203802912598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1902.78</v>
      </c>
      <c r="D24" s="79">
        <v>2152.71</v>
      </c>
      <c r="E24" s="79">
        <v>2434.06</v>
      </c>
      <c r="F24" s="79">
        <v>531.28</v>
      </c>
      <c r="G24" s="78">
        <v>27.921252062771313</v>
      </c>
      <c r="H24" s="79">
        <v>15.964098020659243</v>
      </c>
      <c r="I24" s="79">
        <v>15.934869198774484</v>
      </c>
      <c r="J24" s="79">
        <v>16.013320859829662</v>
      </c>
      <c r="K24" s="79">
        <v>4.9222839170418808E-2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490.65</v>
      </c>
      <c r="D25" s="79">
        <v>782.98</v>
      </c>
      <c r="E25" s="79">
        <v>852.09</v>
      </c>
      <c r="F25" s="79">
        <v>361.44000000000005</v>
      </c>
      <c r="G25" s="78">
        <v>73.665545704677484</v>
      </c>
      <c r="H25" s="79">
        <v>6.8994659294486897</v>
      </c>
      <c r="I25" s="79">
        <v>9.1153251972418179</v>
      </c>
      <c r="J25" s="79">
        <v>8.8753273212466652</v>
      </c>
      <c r="K25" s="79">
        <v>1.9758613917979755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448.55</v>
      </c>
      <c r="D26" s="79">
        <v>919.96</v>
      </c>
      <c r="E26" s="79">
        <v>817.85</v>
      </c>
      <c r="F26" s="79">
        <v>369.3</v>
      </c>
      <c r="G26" s="78">
        <v>82.331958533050937</v>
      </c>
      <c r="H26" s="79">
        <v>19.98814659013939</v>
      </c>
      <c r="I26" s="79">
        <v>18.976111749405426</v>
      </c>
      <c r="J26" s="79">
        <v>16.722452476419676</v>
      </c>
      <c r="K26" s="79">
        <v>-3.2656941137197144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409.8</v>
      </c>
      <c r="D27" s="79">
        <v>523.64</v>
      </c>
      <c r="E27" s="79">
        <v>549.24</v>
      </c>
      <c r="F27" s="79">
        <v>139.44</v>
      </c>
      <c r="G27" s="78">
        <v>34.026354319180086</v>
      </c>
      <c r="H27" s="79">
        <v>38.156424581005588</v>
      </c>
      <c r="I27" s="79">
        <v>34.906075432959589</v>
      </c>
      <c r="J27" s="79">
        <v>32.735725354631064</v>
      </c>
      <c r="K27" s="79">
        <v>-5.4206992263745235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925.18</v>
      </c>
      <c r="D28" s="79">
        <v>1006.34</v>
      </c>
      <c r="E28" s="79">
        <v>1041.93</v>
      </c>
      <c r="F28" s="79">
        <v>116.75000000000011</v>
      </c>
      <c r="G28" s="78">
        <v>12.619166000129717</v>
      </c>
      <c r="H28" s="79">
        <v>33.804926885947921</v>
      </c>
      <c r="I28" s="79">
        <v>23.450156126205904</v>
      </c>
      <c r="J28" s="79">
        <v>21.332489803940842</v>
      </c>
      <c r="K28" s="79">
        <v>-12.47243708200708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0.05</v>
      </c>
      <c r="D29" s="79">
        <v>0.04</v>
      </c>
      <c r="E29" s="79">
        <v>0.04</v>
      </c>
      <c r="F29" s="79">
        <v>-1.0000000000000002E-2</v>
      </c>
      <c r="G29" s="78">
        <v>-20.000000000000004</v>
      </c>
      <c r="H29" s="79">
        <v>0.12360939431396785</v>
      </c>
      <c r="I29" s="79">
        <v>0.18501387604070305</v>
      </c>
      <c r="J29" s="79">
        <v>0.18165304268846505</v>
      </c>
      <c r="K29" s="79">
        <v>5.80436483744972E-2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148.52000000000001</v>
      </c>
      <c r="D30" s="79">
        <v>101.35</v>
      </c>
      <c r="E30" s="79">
        <v>76.14</v>
      </c>
      <c r="F30" s="79">
        <v>-72.38000000000001</v>
      </c>
      <c r="G30" s="78">
        <v>-48.734177215189881</v>
      </c>
      <c r="H30" s="79">
        <v>31.664676786628004</v>
      </c>
      <c r="I30" s="79">
        <v>18.519533676862917</v>
      </c>
      <c r="J30" s="79">
        <v>13.399267914965506</v>
      </c>
      <c r="K30" s="79">
        <v>-18.265408871662498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8" t="s">
        <v>187</v>
      </c>
      <c r="H31" s="79">
        <v>0</v>
      </c>
      <c r="I31" s="79">
        <v>0</v>
      </c>
      <c r="J31" s="79">
        <v>0</v>
      </c>
      <c r="K31" s="79">
        <v>0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506.91</v>
      </c>
      <c r="D32" s="79">
        <v>494.63</v>
      </c>
      <c r="E32" s="79">
        <v>499.66</v>
      </c>
      <c r="F32" s="79">
        <v>-7.25</v>
      </c>
      <c r="G32" s="78">
        <v>-1.4302341638555167</v>
      </c>
      <c r="H32" s="79">
        <v>17.470317588874913</v>
      </c>
      <c r="I32" s="79">
        <v>14.080469586208466</v>
      </c>
      <c r="J32" s="79">
        <v>13.46672667929807</v>
      </c>
      <c r="K32" s="79">
        <v>-4.0035909095768432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0.02</v>
      </c>
      <c r="D33" s="79">
        <v>0.23</v>
      </c>
      <c r="E33" s="79">
        <v>0.94</v>
      </c>
      <c r="F33" s="79">
        <v>0.91999999999999993</v>
      </c>
      <c r="G33" s="78">
        <v>4599.9999999999991</v>
      </c>
      <c r="H33" s="79">
        <v>0.19065776930409914</v>
      </c>
      <c r="I33" s="79">
        <v>4.2990654205607477</v>
      </c>
      <c r="J33" s="79">
        <v>17.570093457943926</v>
      </c>
      <c r="K33" s="79">
        <v>17.379435688639827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114.13</v>
      </c>
      <c r="D34" s="79">
        <v>231.44</v>
      </c>
      <c r="E34" s="79">
        <v>248.02</v>
      </c>
      <c r="F34" s="79">
        <v>133.89000000000001</v>
      </c>
      <c r="G34" s="78">
        <v>117.31358976605625</v>
      </c>
      <c r="H34" s="79">
        <v>76.290106951871664</v>
      </c>
      <c r="I34" s="79">
        <v>120.4726458799646</v>
      </c>
      <c r="J34" s="79">
        <v>118.33579846366715</v>
      </c>
      <c r="K34" s="79">
        <v>42.045691511795482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5.68</v>
      </c>
      <c r="D35" s="79">
        <v>6.78</v>
      </c>
      <c r="E35" s="79">
        <v>6.99</v>
      </c>
      <c r="F35" s="79">
        <v>1.3100000000000005</v>
      </c>
      <c r="G35" s="78">
        <v>23.063380281690151</v>
      </c>
      <c r="H35" s="79">
        <v>11.285515597059408</v>
      </c>
      <c r="I35" s="79">
        <v>14.231738035264485</v>
      </c>
      <c r="J35" s="79">
        <v>15.416850463167181</v>
      </c>
      <c r="K35" s="79">
        <v>4.1313348661077729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0.11</v>
      </c>
      <c r="F36" s="79">
        <v>0.11</v>
      </c>
      <c r="G36" s="78" t="s">
        <v>187</v>
      </c>
      <c r="H36" s="79">
        <v>0</v>
      </c>
      <c r="I36" s="79">
        <v>0</v>
      </c>
      <c r="J36" s="79">
        <v>0.81845238095238104</v>
      </c>
      <c r="K36" s="79">
        <v>0.81845238095238104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101.18</v>
      </c>
      <c r="D37" s="79">
        <v>43.42</v>
      </c>
      <c r="E37" s="79">
        <v>49.63</v>
      </c>
      <c r="F37" s="79">
        <v>-51.550000000000004</v>
      </c>
      <c r="G37" s="78">
        <v>-50.948804111484478</v>
      </c>
      <c r="H37" s="79">
        <v>8.1334405144694539</v>
      </c>
      <c r="I37" s="79">
        <v>2.8648341932674422</v>
      </c>
      <c r="J37" s="79">
        <v>2.9348976659195878</v>
      </c>
      <c r="K37" s="79">
        <v>-5.1985428485498666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6616.3300000000017</v>
      </c>
      <c r="D38" s="81">
        <v>8032.9599999999991</v>
      </c>
      <c r="E38" s="81">
        <v>8569.260000000002</v>
      </c>
      <c r="F38" s="81">
        <v>1952.9300000000003</v>
      </c>
      <c r="G38" s="80">
        <v>29.516816724679689</v>
      </c>
      <c r="H38" s="81">
        <v>17.605378206714516</v>
      </c>
      <c r="I38" s="81">
        <v>16.93891438161689</v>
      </c>
      <c r="J38" s="81">
        <v>16.45443034912136</v>
      </c>
      <c r="K38" s="81">
        <v>-1.150947857593156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3116.55</v>
      </c>
      <c r="D39" s="79">
        <v>6123.12</v>
      </c>
      <c r="E39" s="79">
        <v>3216.26</v>
      </c>
      <c r="F39" s="79">
        <v>99.710000000000036</v>
      </c>
      <c r="G39" s="78">
        <v>3.1993710994529216</v>
      </c>
      <c r="H39" s="79">
        <v>105.18544268978809</v>
      </c>
      <c r="I39" s="79">
        <v>135.89870495932885</v>
      </c>
      <c r="J39" s="79">
        <v>85.180888818263682</v>
      </c>
      <c r="K39" s="79">
        <v>-20.004553871524408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3116.55</v>
      </c>
      <c r="D40" s="81">
        <v>6123.12</v>
      </c>
      <c r="E40" s="81">
        <v>3216.26</v>
      </c>
      <c r="F40" s="81">
        <v>99.710000000000036</v>
      </c>
      <c r="G40" s="80">
        <v>3.1993710994529216</v>
      </c>
      <c r="H40" s="81">
        <v>105.18544268978809</v>
      </c>
      <c r="I40" s="81">
        <v>135.89870495932885</v>
      </c>
      <c r="J40" s="81">
        <v>85.180888818263682</v>
      </c>
      <c r="K40" s="81">
        <v>-20.004553871524408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1941.77</v>
      </c>
      <c r="D41" s="79">
        <v>2365.2800000000002</v>
      </c>
      <c r="E41" s="79">
        <v>2301.5500000000002</v>
      </c>
      <c r="F41" s="79">
        <v>359.7800000000002</v>
      </c>
      <c r="G41" s="78">
        <v>18.528455996333253</v>
      </c>
      <c r="H41" s="79">
        <v>37.262047314205013</v>
      </c>
      <c r="I41" s="79">
        <v>39.525086685883778</v>
      </c>
      <c r="J41" s="79">
        <v>35.870361423250166</v>
      </c>
      <c r="K41" s="79">
        <v>-1.3916858909548466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1941.77</v>
      </c>
      <c r="D42" s="81">
        <v>2365.2800000000002</v>
      </c>
      <c r="E42" s="81">
        <v>2301.5500000000002</v>
      </c>
      <c r="F42" s="81">
        <v>359.7800000000002</v>
      </c>
      <c r="G42" s="80">
        <v>18.528455996333253</v>
      </c>
      <c r="H42" s="81">
        <v>37.262047314205013</v>
      </c>
      <c r="I42" s="81">
        <v>39.525086685883778</v>
      </c>
      <c r="J42" s="81">
        <v>35.870361423250166</v>
      </c>
      <c r="K42" s="81">
        <v>-1.3916858909548466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293.32</v>
      </c>
      <c r="D43" s="79">
        <v>360.92</v>
      </c>
      <c r="E43" s="79">
        <v>359.22</v>
      </c>
      <c r="F43" s="79">
        <v>65.900000000000034</v>
      </c>
      <c r="G43" s="78">
        <v>22.466930315014331</v>
      </c>
      <c r="H43" s="79">
        <v>27.650829562594271</v>
      </c>
      <c r="I43" s="79">
        <v>24.527186359589813</v>
      </c>
      <c r="J43" s="79">
        <v>23.539665273063264</v>
      </c>
      <c r="K43" s="79">
        <v>-4.1111642895310077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22.29</v>
      </c>
      <c r="D44" s="79">
        <v>32.24</v>
      </c>
      <c r="E44" s="79">
        <v>36.79</v>
      </c>
      <c r="F44" s="79">
        <v>14.5</v>
      </c>
      <c r="G44" s="78">
        <v>65.051592642440554</v>
      </c>
      <c r="H44" s="79">
        <v>10.960318631066528</v>
      </c>
      <c r="I44" s="79">
        <v>13.676663979977095</v>
      </c>
      <c r="J44" s="79">
        <v>13.881447383315098</v>
      </c>
      <c r="K44" s="79">
        <v>2.9211287522485705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277.54000000000002</v>
      </c>
      <c r="D45" s="79">
        <v>330.86</v>
      </c>
      <c r="E45" s="79">
        <v>356.94</v>
      </c>
      <c r="F45" s="79">
        <v>79.399999999999977</v>
      </c>
      <c r="G45" s="78">
        <v>28.608488866469688</v>
      </c>
      <c r="H45" s="79">
        <v>53.388477445416946</v>
      </c>
      <c r="I45" s="79">
        <v>72.429947460595443</v>
      </c>
      <c r="J45" s="79">
        <v>73.93736017897092</v>
      </c>
      <c r="K45" s="79">
        <v>20.548882733553974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37.06</v>
      </c>
      <c r="D46" s="79">
        <v>35.200000000000003</v>
      </c>
      <c r="E46" s="79">
        <v>40.770000000000003</v>
      </c>
      <c r="F46" s="79">
        <v>3.7100000000000009</v>
      </c>
      <c r="G46" s="78">
        <v>10.01079330814895</v>
      </c>
      <c r="H46" s="79">
        <v>81.52221733391994</v>
      </c>
      <c r="I46" s="79">
        <v>68.256738413806488</v>
      </c>
      <c r="J46" s="79">
        <v>90.13928808313068</v>
      </c>
      <c r="K46" s="79">
        <v>8.6170707492107397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112.17</v>
      </c>
      <c r="D47" s="79">
        <v>112.01</v>
      </c>
      <c r="E47" s="79">
        <v>117.07</v>
      </c>
      <c r="F47" s="79">
        <v>4.8999999999999915</v>
      </c>
      <c r="G47" s="78">
        <v>4.3683694392439971</v>
      </c>
      <c r="H47" s="79">
        <v>36.23764295406086</v>
      </c>
      <c r="I47" s="79">
        <v>30.65995127692771</v>
      </c>
      <c r="J47" s="79">
        <v>30.296834968039128</v>
      </c>
      <c r="K47" s="79">
        <v>-5.9408079860217313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72.099999999999994</v>
      </c>
      <c r="D48" s="79">
        <v>81.75</v>
      </c>
      <c r="E48" s="79">
        <v>82.12</v>
      </c>
      <c r="F48" s="79">
        <v>10.02000000000001</v>
      </c>
      <c r="G48" s="78">
        <v>13.897364771151194</v>
      </c>
      <c r="H48" s="79">
        <v>113.86607706885658</v>
      </c>
      <c r="I48" s="79">
        <v>93.332572211439654</v>
      </c>
      <c r="J48" s="79">
        <v>83.71049949031601</v>
      </c>
      <c r="K48" s="79">
        <v>-30.155577578540573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4.7300000000000004</v>
      </c>
      <c r="D49" s="79">
        <v>6.11</v>
      </c>
      <c r="E49" s="79">
        <v>6.86</v>
      </c>
      <c r="F49" s="79">
        <v>2.13</v>
      </c>
      <c r="G49" s="78">
        <v>45.031712473572931</v>
      </c>
      <c r="H49" s="79">
        <v>5.2115469369766414</v>
      </c>
      <c r="I49" s="79">
        <v>6.3865370544580333</v>
      </c>
      <c r="J49" s="79">
        <v>6.5414322494517023</v>
      </c>
      <c r="K49" s="79">
        <v>1.3298853124750609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49.8</v>
      </c>
      <c r="D50" s="79">
        <v>45.05</v>
      </c>
      <c r="E50" s="79">
        <v>48.36</v>
      </c>
      <c r="F50" s="79">
        <v>-1.4399999999999977</v>
      </c>
      <c r="G50" s="78">
        <v>-2.8915662650602365</v>
      </c>
      <c r="H50" s="79">
        <v>39.614986874552542</v>
      </c>
      <c r="I50" s="79">
        <v>31.413430025800153</v>
      </c>
      <c r="J50" s="79">
        <v>32.421560740144812</v>
      </c>
      <c r="K50" s="79">
        <v>-7.1934261344077299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869.01</v>
      </c>
      <c r="D51" s="81">
        <v>1004.14</v>
      </c>
      <c r="E51" s="81">
        <v>1048.1299999999999</v>
      </c>
      <c r="F51" s="81">
        <v>179.11999999999989</v>
      </c>
      <c r="G51" s="80">
        <v>20.611960736930516</v>
      </c>
      <c r="H51" s="81">
        <v>35.927170798863898</v>
      </c>
      <c r="I51" s="81">
        <v>34.534892918926538</v>
      </c>
      <c r="J51" s="81">
        <v>34.279724487993775</v>
      </c>
      <c r="K51" s="81">
        <v>-1.6474463108701229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22163.829999999998</v>
      </c>
      <c r="D59" s="81">
        <v>28428.549999999992</v>
      </c>
      <c r="E59" s="81">
        <v>25979.990000000005</v>
      </c>
      <c r="F59" s="81">
        <v>3816.1600000000071</v>
      </c>
      <c r="G59" s="80">
        <v>17.217962779898635</v>
      </c>
      <c r="H59" s="81">
        <v>15.901247644819478</v>
      </c>
      <c r="I59" s="81">
        <v>17.685029179609181</v>
      </c>
      <c r="J59" s="81">
        <v>15.177570929904666</v>
      </c>
      <c r="K59" s="81">
        <v>-0.72367671491481111</v>
      </c>
      <c r="L59" s="172"/>
    </row>
    <row r="60" spans="1:12" x14ac:dyDescent="0.2">
      <c r="G60" s="23" t="s">
        <v>187</v>
      </c>
    </row>
    <row r="62" spans="1:12" x14ac:dyDescent="0.2">
      <c r="C62" s="65"/>
      <c r="D62" s="65"/>
      <c r="E62" s="65"/>
      <c r="F62" s="65"/>
    </row>
  </sheetData>
  <mergeCells count="14">
    <mergeCell ref="L3:L59"/>
    <mergeCell ref="F4:G4"/>
    <mergeCell ref="H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37" zoomScale="85" zoomScaleNormal="100" zoomScaleSheetLayoutView="85" workbookViewId="0">
      <selection activeCell="K11" sqref="K11"/>
    </sheetView>
  </sheetViews>
  <sheetFormatPr defaultRowHeight="12.75" x14ac:dyDescent="0.2"/>
  <cols>
    <col min="1" max="1" width="5.7109375" style="10" customWidth="1"/>
    <col min="2" max="2" width="37.5703125" style="10" customWidth="1"/>
    <col min="3" max="6" width="16.5703125" style="10" customWidth="1"/>
    <col min="7" max="7" width="16.5703125" style="23" customWidth="1"/>
    <col min="8" max="10" width="16.5703125" style="10" customWidth="1"/>
    <col min="11" max="11" width="16.5703125" style="23" customWidth="1"/>
    <col min="12" max="12" width="6.42578125" style="10" customWidth="1"/>
    <col min="13" max="209" width="9.140625" style="10" customWidth="1"/>
    <col min="210" max="16384" width="9.140625" style="10"/>
  </cols>
  <sheetData>
    <row r="1" spans="1:12" s="84" customFormat="1" ht="28.5" customHeight="1" x14ac:dyDescent="0.2">
      <c r="A1" s="84" t="s">
        <v>106</v>
      </c>
      <c r="C1" s="84" t="s">
        <v>107</v>
      </c>
    </row>
    <row r="2" spans="1:12" s="31" customFormat="1" ht="17.25" customHeight="1" x14ac:dyDescent="0.25">
      <c r="C2" s="18" t="s">
        <v>69</v>
      </c>
      <c r="I2" s="212" t="s">
        <v>205</v>
      </c>
      <c r="J2" s="212"/>
      <c r="K2" s="212"/>
      <c r="L2" s="170" t="s">
        <v>108</v>
      </c>
    </row>
    <row r="3" spans="1:12" s="19" customFormat="1" ht="36" customHeight="1" x14ac:dyDescent="0.2">
      <c r="A3" s="174" t="s">
        <v>3</v>
      </c>
      <c r="B3" s="174" t="s">
        <v>4</v>
      </c>
      <c r="C3" s="191" t="s">
        <v>5</v>
      </c>
      <c r="D3" s="191"/>
      <c r="E3" s="191"/>
      <c r="F3" s="191"/>
      <c r="G3" s="191"/>
      <c r="H3" s="184" t="s">
        <v>109</v>
      </c>
      <c r="I3" s="184"/>
      <c r="J3" s="184"/>
      <c r="K3" s="184"/>
      <c r="L3" s="171"/>
    </row>
    <row r="4" spans="1:12" s="19" customFormat="1" ht="42.75" customHeight="1" x14ac:dyDescent="0.2">
      <c r="A4" s="174"/>
      <c r="B4" s="174"/>
      <c r="C4" s="70" t="s">
        <v>8</v>
      </c>
      <c r="D4" s="70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70" t="s">
        <v>186</v>
      </c>
      <c r="L4" s="171"/>
    </row>
    <row r="5" spans="1:12" s="19" customFormat="1" ht="15" customHeight="1" x14ac:dyDescent="0.2">
      <c r="A5" s="28"/>
      <c r="B5" s="28"/>
      <c r="C5" s="69" t="s">
        <v>183</v>
      </c>
      <c r="D5" s="69" t="s">
        <v>184</v>
      </c>
      <c r="E5" s="69" t="s">
        <v>185</v>
      </c>
      <c r="F5" s="67" t="s">
        <v>11</v>
      </c>
      <c r="G5" s="67" t="s">
        <v>12</v>
      </c>
      <c r="H5" s="69" t="s">
        <v>183</v>
      </c>
      <c r="I5" s="69" t="s">
        <v>184</v>
      </c>
      <c r="J5" s="69" t="s">
        <v>185</v>
      </c>
      <c r="K5" s="67" t="s">
        <v>11</v>
      </c>
      <c r="L5" s="171"/>
    </row>
    <row r="6" spans="1:12" s="111" customFormat="1" ht="15.75" customHeight="1" x14ac:dyDescent="0.2">
      <c r="A6" s="112">
        <v>1</v>
      </c>
      <c r="B6" s="85" t="s">
        <v>13</v>
      </c>
      <c r="C6" s="79">
        <v>6589.69</v>
      </c>
      <c r="D6" s="79">
        <v>6989.34</v>
      </c>
      <c r="E6" s="79">
        <v>7096.31</v>
      </c>
      <c r="F6" s="79">
        <v>506.6200000000008</v>
      </c>
      <c r="G6" s="78">
        <v>7.6880703037624052</v>
      </c>
      <c r="H6" s="79">
        <v>62.796510674956075</v>
      </c>
      <c r="I6" s="79">
        <v>56.211516808750204</v>
      </c>
      <c r="J6" s="79">
        <v>51.374958552876393</v>
      </c>
      <c r="K6" s="79">
        <v>-11.421552122079682</v>
      </c>
      <c r="L6" s="171"/>
    </row>
    <row r="7" spans="1:12" s="111" customFormat="1" ht="15.75" customHeight="1" x14ac:dyDescent="0.2">
      <c r="A7" s="112">
        <v>2</v>
      </c>
      <c r="B7" s="85" t="s">
        <v>14</v>
      </c>
      <c r="C7" s="79">
        <v>2579.41</v>
      </c>
      <c r="D7" s="79">
        <v>2598.39</v>
      </c>
      <c r="E7" s="79">
        <v>2578.85</v>
      </c>
      <c r="F7" s="79">
        <v>-0.55999999999994543</v>
      </c>
      <c r="G7" s="78">
        <v>-2.1710391135955333E-2</v>
      </c>
      <c r="H7" s="79">
        <v>45.931628132256357</v>
      </c>
      <c r="I7" s="79">
        <v>45.716683557131994</v>
      </c>
      <c r="J7" s="79">
        <v>43.607620194258814</v>
      </c>
      <c r="K7" s="79">
        <v>-2.3240079379975427</v>
      </c>
      <c r="L7" s="171"/>
    </row>
    <row r="8" spans="1:12" s="111" customFormat="1" ht="15.75" customHeight="1" x14ac:dyDescent="0.2">
      <c r="A8" s="112">
        <v>3</v>
      </c>
      <c r="B8" s="85" t="s">
        <v>15</v>
      </c>
      <c r="C8" s="79">
        <v>1092.7</v>
      </c>
      <c r="D8" s="79">
        <v>1122.9000000000001</v>
      </c>
      <c r="E8" s="79">
        <v>1204.27</v>
      </c>
      <c r="F8" s="79">
        <v>111.56999999999994</v>
      </c>
      <c r="G8" s="78">
        <v>10.210487782556962</v>
      </c>
      <c r="H8" s="79">
        <v>74.886063804269611</v>
      </c>
      <c r="I8" s="79">
        <v>65.703552871787679</v>
      </c>
      <c r="J8" s="79">
        <v>63.302670311185871</v>
      </c>
      <c r="K8" s="79">
        <v>-11.58339349308374</v>
      </c>
      <c r="L8" s="171"/>
    </row>
    <row r="9" spans="1:12" s="111" customFormat="1" ht="15.75" customHeight="1" x14ac:dyDescent="0.2">
      <c r="A9" s="112">
        <v>4</v>
      </c>
      <c r="B9" s="85" t="s">
        <v>16</v>
      </c>
      <c r="C9" s="79">
        <v>2029.24</v>
      </c>
      <c r="D9" s="79">
        <v>2363.7199999999998</v>
      </c>
      <c r="E9" s="79">
        <v>2397.91</v>
      </c>
      <c r="F9" s="79">
        <v>368.66999999999985</v>
      </c>
      <c r="G9" s="78">
        <v>18.167885513788406</v>
      </c>
      <c r="H9" s="79">
        <v>38.713394509414883</v>
      </c>
      <c r="I9" s="79">
        <v>49.689717802966598</v>
      </c>
      <c r="J9" s="79">
        <v>44.379770356606137</v>
      </c>
      <c r="K9" s="79">
        <v>5.6663758471912544</v>
      </c>
      <c r="L9" s="171"/>
    </row>
    <row r="10" spans="1:12" s="111" customFormat="1" ht="15.75" customHeight="1" x14ac:dyDescent="0.2">
      <c r="A10" s="112">
        <v>5</v>
      </c>
      <c r="B10" s="85" t="s">
        <v>17</v>
      </c>
      <c r="C10" s="79">
        <v>3163.74</v>
      </c>
      <c r="D10" s="79">
        <v>3485.56</v>
      </c>
      <c r="E10" s="79">
        <v>3404.62</v>
      </c>
      <c r="F10" s="79">
        <v>240.88000000000011</v>
      </c>
      <c r="G10" s="78">
        <v>7.6137735717852957</v>
      </c>
      <c r="H10" s="79">
        <v>66.029139526195721</v>
      </c>
      <c r="I10" s="79">
        <v>72.859914045385381</v>
      </c>
      <c r="J10" s="79">
        <v>67.694087986288679</v>
      </c>
      <c r="K10" s="79">
        <v>1.6649484600929583</v>
      </c>
      <c r="L10" s="171"/>
    </row>
    <row r="11" spans="1:12" s="111" customFormat="1" ht="15.75" customHeight="1" x14ac:dyDescent="0.2">
      <c r="A11" s="112">
        <v>6</v>
      </c>
      <c r="B11" s="85" t="s">
        <v>18</v>
      </c>
      <c r="C11" s="79">
        <v>1161.92</v>
      </c>
      <c r="D11" s="79">
        <v>1312.69</v>
      </c>
      <c r="E11" s="79">
        <v>1354.46</v>
      </c>
      <c r="F11" s="79">
        <v>192.53999999999996</v>
      </c>
      <c r="G11" s="78">
        <v>16.570848251170471</v>
      </c>
      <c r="H11" s="79">
        <v>28.414429263497169</v>
      </c>
      <c r="I11" s="79">
        <v>26.517811329597475</v>
      </c>
      <c r="J11" s="79">
        <v>28.534230501033331</v>
      </c>
      <c r="K11" s="79">
        <v>0.11980123753616212</v>
      </c>
      <c r="L11" s="171"/>
    </row>
    <row r="12" spans="1:12" s="111" customFormat="1" ht="15.75" customHeight="1" x14ac:dyDescent="0.2">
      <c r="A12" s="112">
        <v>7</v>
      </c>
      <c r="B12" s="85" t="s">
        <v>19</v>
      </c>
      <c r="C12" s="79">
        <v>429.84</v>
      </c>
      <c r="D12" s="79">
        <v>491.25</v>
      </c>
      <c r="E12" s="79">
        <v>466.27</v>
      </c>
      <c r="F12" s="79">
        <v>36.430000000000007</v>
      </c>
      <c r="G12" s="78">
        <v>8.4752466033873084</v>
      </c>
      <c r="H12" s="79">
        <v>61.97231833910034</v>
      </c>
      <c r="I12" s="79">
        <v>52.992384198830663</v>
      </c>
      <c r="J12" s="79">
        <v>45.87420430731693</v>
      </c>
      <c r="K12" s="79">
        <v>-16.09811403178341</v>
      </c>
      <c r="L12" s="171"/>
    </row>
    <row r="13" spans="1:12" s="111" customFormat="1" ht="15.75" customHeight="1" x14ac:dyDescent="0.2">
      <c r="A13" s="112">
        <v>8</v>
      </c>
      <c r="B13" s="85" t="s">
        <v>20</v>
      </c>
      <c r="C13" s="79">
        <v>228.23</v>
      </c>
      <c r="D13" s="79">
        <v>226.26</v>
      </c>
      <c r="E13" s="79">
        <v>224.69</v>
      </c>
      <c r="F13" s="79">
        <v>-3.539999999999992</v>
      </c>
      <c r="G13" s="78">
        <v>-1.5510669061911195</v>
      </c>
      <c r="H13" s="79">
        <v>75.632953340402963</v>
      </c>
      <c r="I13" s="79">
        <v>73.204348388766661</v>
      </c>
      <c r="J13" s="79">
        <v>77.433918048040795</v>
      </c>
      <c r="K13" s="79">
        <v>1.8009647076378315</v>
      </c>
      <c r="L13" s="171"/>
    </row>
    <row r="14" spans="1:12" s="111" customFormat="1" ht="15.75" customHeight="1" x14ac:dyDescent="0.2">
      <c r="A14" s="112">
        <v>9</v>
      </c>
      <c r="B14" s="85" t="s">
        <v>21</v>
      </c>
      <c r="C14" s="79">
        <v>5352.85</v>
      </c>
      <c r="D14" s="79">
        <v>5742.1</v>
      </c>
      <c r="E14" s="79">
        <v>5558.76</v>
      </c>
      <c r="F14" s="79">
        <v>205.90999999999985</v>
      </c>
      <c r="G14" s="78">
        <v>3.8467358509952616</v>
      </c>
      <c r="H14" s="79">
        <v>46.643580947136087</v>
      </c>
      <c r="I14" s="79">
        <v>43.61153748878781</v>
      </c>
      <c r="J14" s="79">
        <v>40.131162879345752</v>
      </c>
      <c r="K14" s="79">
        <v>-6.5124180677903354</v>
      </c>
      <c r="L14" s="171"/>
    </row>
    <row r="15" spans="1:12" s="111" customFormat="1" ht="15.75" customHeight="1" x14ac:dyDescent="0.2">
      <c r="A15" s="112">
        <v>10</v>
      </c>
      <c r="B15" s="85" t="s">
        <v>22</v>
      </c>
      <c r="C15" s="79">
        <v>10495.59</v>
      </c>
      <c r="D15" s="79">
        <v>11839.77</v>
      </c>
      <c r="E15" s="79">
        <v>12365.68</v>
      </c>
      <c r="F15" s="79">
        <v>1870.0900000000001</v>
      </c>
      <c r="G15" s="78">
        <v>17.817864455452241</v>
      </c>
      <c r="H15" s="79">
        <v>26.933232945639755</v>
      </c>
      <c r="I15" s="79">
        <v>27.775693778287945</v>
      </c>
      <c r="J15" s="79">
        <v>27.514887038297104</v>
      </c>
      <c r="K15" s="79">
        <v>0.5816540926573488</v>
      </c>
      <c r="L15" s="171"/>
    </row>
    <row r="16" spans="1:12" s="111" customFormat="1" ht="15.75" customHeight="1" x14ac:dyDescent="0.2">
      <c r="A16" s="112">
        <v>11</v>
      </c>
      <c r="B16" s="85" t="s">
        <v>23</v>
      </c>
      <c r="C16" s="79">
        <v>1235.8800000000001</v>
      </c>
      <c r="D16" s="79">
        <v>1265.2</v>
      </c>
      <c r="E16" s="79">
        <v>1380.78</v>
      </c>
      <c r="F16" s="79">
        <v>144.89999999999986</v>
      </c>
      <c r="G16" s="78">
        <v>11.724439265948138</v>
      </c>
      <c r="H16" s="79">
        <v>35.104542730296515</v>
      </c>
      <c r="I16" s="79">
        <v>34.794661445084003</v>
      </c>
      <c r="J16" s="79">
        <v>36.149385414894027</v>
      </c>
      <c r="K16" s="79">
        <v>1.0448426845975121</v>
      </c>
      <c r="L16" s="171"/>
    </row>
    <row r="17" spans="1:12" s="111" customFormat="1" ht="15.75" customHeight="1" x14ac:dyDescent="0.2">
      <c r="A17" s="112">
        <v>12</v>
      </c>
      <c r="B17" s="85" t="s">
        <v>24</v>
      </c>
      <c r="C17" s="79">
        <v>3145.27</v>
      </c>
      <c r="D17" s="79">
        <v>3285.38</v>
      </c>
      <c r="E17" s="79">
        <v>3308.25</v>
      </c>
      <c r="F17" s="79">
        <v>162.98000000000002</v>
      </c>
      <c r="G17" s="78">
        <v>5.1817491026207616</v>
      </c>
      <c r="H17" s="79">
        <v>69.00230572966143</v>
      </c>
      <c r="I17" s="79">
        <v>66.429422100544528</v>
      </c>
      <c r="J17" s="79">
        <v>64.647718057197565</v>
      </c>
      <c r="K17" s="79">
        <v>-4.3545876724638646</v>
      </c>
      <c r="L17" s="171"/>
    </row>
    <row r="18" spans="1:12" s="30" customFormat="1" ht="15.75" customHeight="1" x14ac:dyDescent="0.25">
      <c r="A18" s="158" t="s">
        <v>25</v>
      </c>
      <c r="B18" s="159"/>
      <c r="C18" s="81">
        <v>37504.359999999986</v>
      </c>
      <c r="D18" s="81">
        <v>40722.55999999999</v>
      </c>
      <c r="E18" s="81">
        <v>41340.85</v>
      </c>
      <c r="F18" s="81">
        <v>3836.4900000000125</v>
      </c>
      <c r="G18" s="80">
        <v>10.229450655870448</v>
      </c>
      <c r="H18" s="81">
        <v>41.118657060710817</v>
      </c>
      <c r="I18" s="81">
        <v>40.751648526718363</v>
      </c>
      <c r="J18" s="81">
        <v>39.057859524031088</v>
      </c>
      <c r="K18" s="81">
        <v>-2.0607975366797291</v>
      </c>
      <c r="L18" s="172"/>
    </row>
    <row r="19" spans="1:12" s="111" customFormat="1" ht="15.75" customHeight="1" x14ac:dyDescent="0.2">
      <c r="A19" s="112">
        <v>13</v>
      </c>
      <c r="B19" s="85" t="s">
        <v>26</v>
      </c>
      <c r="C19" s="79">
        <v>3973.03</v>
      </c>
      <c r="D19" s="79">
        <v>4856.84</v>
      </c>
      <c r="E19" s="79">
        <v>5264.39</v>
      </c>
      <c r="F19" s="79">
        <v>1291.3600000000001</v>
      </c>
      <c r="G19" s="78">
        <v>32.503152505770153</v>
      </c>
      <c r="H19" s="79">
        <v>73.634082333143056</v>
      </c>
      <c r="I19" s="79">
        <v>75.776118424953125</v>
      </c>
      <c r="J19" s="79">
        <v>74.407182361829015</v>
      </c>
      <c r="K19" s="79">
        <v>0.77310002868595973</v>
      </c>
      <c r="L19" s="171"/>
    </row>
    <row r="20" spans="1:12" s="111" customFormat="1" ht="15.75" customHeight="1" x14ac:dyDescent="0.2">
      <c r="A20" s="112">
        <v>14</v>
      </c>
      <c r="B20" s="85" t="s">
        <v>27</v>
      </c>
      <c r="C20" s="79">
        <v>987.28</v>
      </c>
      <c r="D20" s="79">
        <v>1030.43</v>
      </c>
      <c r="E20" s="79">
        <v>1153.78</v>
      </c>
      <c r="F20" s="79">
        <v>166.5</v>
      </c>
      <c r="G20" s="78">
        <v>16.864516651811037</v>
      </c>
      <c r="H20" s="79">
        <v>64.516297671014456</v>
      </c>
      <c r="I20" s="79">
        <v>66.761043370090576</v>
      </c>
      <c r="J20" s="79">
        <v>71.086274775579611</v>
      </c>
      <c r="K20" s="79">
        <v>6.5699771045651545</v>
      </c>
      <c r="L20" s="171"/>
    </row>
    <row r="21" spans="1:12" s="111" customFormat="1" ht="15.75" customHeight="1" x14ac:dyDescent="0.2">
      <c r="A21" s="112">
        <v>15</v>
      </c>
      <c r="B21" s="85" t="s">
        <v>28</v>
      </c>
      <c r="C21" s="79">
        <v>93.93</v>
      </c>
      <c r="D21" s="79">
        <v>105.22</v>
      </c>
      <c r="E21" s="79">
        <v>109.11</v>
      </c>
      <c r="F21" s="79">
        <v>15.179999999999993</v>
      </c>
      <c r="G21" s="78">
        <v>16.160970935803249</v>
      </c>
      <c r="H21" s="79">
        <v>100.44914982354828</v>
      </c>
      <c r="I21" s="79">
        <v>92.623239436619713</v>
      </c>
      <c r="J21" s="79">
        <v>89.610709592641257</v>
      </c>
      <c r="K21" s="79">
        <v>-10.838440230907025</v>
      </c>
      <c r="L21" s="171"/>
    </row>
    <row r="22" spans="1:12" s="111" customFormat="1" ht="15.75" customHeight="1" x14ac:dyDescent="0.2">
      <c r="A22" s="112">
        <v>16</v>
      </c>
      <c r="B22" s="85" t="s">
        <v>29</v>
      </c>
      <c r="C22" s="79">
        <v>281.33999999999997</v>
      </c>
      <c r="D22" s="79">
        <v>301.02999999999997</v>
      </c>
      <c r="E22" s="79">
        <v>292.25</v>
      </c>
      <c r="F22" s="79">
        <v>10.910000000000025</v>
      </c>
      <c r="G22" s="78">
        <v>3.8778701926494725</v>
      </c>
      <c r="H22" s="79">
        <v>80.053494195310719</v>
      </c>
      <c r="I22" s="79">
        <v>83.728756988290272</v>
      </c>
      <c r="J22" s="79">
        <v>82.379636937647987</v>
      </c>
      <c r="K22" s="79">
        <v>2.326142742337268</v>
      </c>
      <c r="L22" s="171"/>
    </row>
    <row r="23" spans="1:12" s="111" customFormat="1" ht="15.75" customHeight="1" x14ac:dyDescent="0.2">
      <c r="A23" s="112">
        <v>17</v>
      </c>
      <c r="B23" s="85" t="s">
        <v>30</v>
      </c>
      <c r="C23" s="79">
        <v>266.3</v>
      </c>
      <c r="D23" s="79">
        <v>285.95999999999998</v>
      </c>
      <c r="E23" s="79">
        <v>294.97000000000003</v>
      </c>
      <c r="F23" s="79">
        <v>28.670000000000016</v>
      </c>
      <c r="G23" s="78">
        <v>10.76605332331957</v>
      </c>
      <c r="H23" s="79">
        <v>113.82774097029281</v>
      </c>
      <c r="I23" s="79">
        <v>72.967593773921919</v>
      </c>
      <c r="J23" s="79">
        <v>78.336962872470394</v>
      </c>
      <c r="K23" s="79">
        <v>-35.490778097822414</v>
      </c>
      <c r="L23" s="171"/>
    </row>
    <row r="24" spans="1:12" s="111" customFormat="1" ht="15.75" customHeight="1" x14ac:dyDescent="0.2">
      <c r="A24" s="112">
        <v>18</v>
      </c>
      <c r="B24" s="85" t="s">
        <v>31</v>
      </c>
      <c r="C24" s="79">
        <v>7104.9</v>
      </c>
      <c r="D24" s="79">
        <v>9562.4</v>
      </c>
      <c r="E24" s="79">
        <v>10147.41</v>
      </c>
      <c r="F24" s="79">
        <v>3042.51</v>
      </c>
      <c r="G24" s="78">
        <v>42.822699826880047</v>
      </c>
      <c r="H24" s="79">
        <v>59.609266455912845</v>
      </c>
      <c r="I24" s="79">
        <v>70.783149252040971</v>
      </c>
      <c r="J24" s="79">
        <v>66.758310077090982</v>
      </c>
      <c r="K24" s="79">
        <v>7.1490436211781372</v>
      </c>
      <c r="L24" s="171"/>
    </row>
    <row r="25" spans="1:12" s="111" customFormat="1" ht="15.75" customHeight="1" x14ac:dyDescent="0.2">
      <c r="A25" s="112">
        <v>19</v>
      </c>
      <c r="B25" s="85" t="s">
        <v>32</v>
      </c>
      <c r="C25" s="79">
        <v>3908.27</v>
      </c>
      <c r="D25" s="79">
        <v>5533.6</v>
      </c>
      <c r="E25" s="79">
        <v>5905.2</v>
      </c>
      <c r="F25" s="79">
        <v>1996.9299999999998</v>
      </c>
      <c r="G25" s="78">
        <v>51.094985760963283</v>
      </c>
      <c r="H25" s="79">
        <v>54.957659651658886</v>
      </c>
      <c r="I25" s="79">
        <v>64.421266841371832</v>
      </c>
      <c r="J25" s="79">
        <v>61.50827130634768</v>
      </c>
      <c r="K25" s="79">
        <v>6.5506116546887938</v>
      </c>
      <c r="L25" s="171"/>
    </row>
    <row r="26" spans="1:12" s="111" customFormat="1" ht="15.75" customHeight="1" x14ac:dyDescent="0.2">
      <c r="A26" s="112">
        <v>20</v>
      </c>
      <c r="B26" s="85" t="s">
        <v>33</v>
      </c>
      <c r="C26" s="79">
        <v>1442.34</v>
      </c>
      <c r="D26" s="79">
        <v>2693.03</v>
      </c>
      <c r="E26" s="79">
        <v>2549.8200000000002</v>
      </c>
      <c r="F26" s="79">
        <v>1107.4800000000002</v>
      </c>
      <c r="G26" s="78">
        <v>76.783560048254941</v>
      </c>
      <c r="H26" s="79">
        <v>64.27310969305907</v>
      </c>
      <c r="I26" s="79">
        <v>55.549413261991056</v>
      </c>
      <c r="J26" s="79">
        <v>52.135775231918345</v>
      </c>
      <c r="K26" s="79">
        <v>-12.137334461140725</v>
      </c>
      <c r="L26" s="171"/>
    </row>
    <row r="27" spans="1:12" s="111" customFormat="1" ht="15.75" customHeight="1" x14ac:dyDescent="0.2">
      <c r="A27" s="112">
        <v>21</v>
      </c>
      <c r="B27" s="85" t="s">
        <v>34</v>
      </c>
      <c r="C27" s="79">
        <v>646.66</v>
      </c>
      <c r="D27" s="79">
        <v>949.84</v>
      </c>
      <c r="E27" s="79">
        <v>1049.45</v>
      </c>
      <c r="F27" s="79">
        <v>402.79000000000008</v>
      </c>
      <c r="G27" s="78">
        <v>62.287755543871604</v>
      </c>
      <c r="H27" s="79">
        <v>60.210428305400363</v>
      </c>
      <c r="I27" s="79">
        <v>63.316757102670415</v>
      </c>
      <c r="J27" s="79">
        <v>62.549171534151867</v>
      </c>
      <c r="K27" s="79">
        <v>2.338743228751504</v>
      </c>
      <c r="L27" s="171"/>
    </row>
    <row r="28" spans="1:12" s="111" customFormat="1" ht="15.75" customHeight="1" x14ac:dyDescent="0.2">
      <c r="A28" s="112">
        <v>22</v>
      </c>
      <c r="B28" s="85" t="s">
        <v>35</v>
      </c>
      <c r="C28" s="79">
        <v>1818.35</v>
      </c>
      <c r="D28" s="79">
        <v>1867.35</v>
      </c>
      <c r="E28" s="79">
        <v>1905.59</v>
      </c>
      <c r="F28" s="79">
        <v>87.240000000000009</v>
      </c>
      <c r="G28" s="78">
        <v>4.7977562075508029</v>
      </c>
      <c r="H28" s="79">
        <v>66.440248171235211</v>
      </c>
      <c r="I28" s="79">
        <v>43.513771729505521</v>
      </c>
      <c r="J28" s="79">
        <v>39.01507706419013</v>
      </c>
      <c r="K28" s="79">
        <v>-27.425171107045081</v>
      </c>
      <c r="L28" s="171"/>
    </row>
    <row r="29" spans="1:12" s="111" customFormat="1" ht="15.75" customHeight="1" x14ac:dyDescent="0.2">
      <c r="A29" s="112">
        <v>23</v>
      </c>
      <c r="B29" s="85" t="s">
        <v>36</v>
      </c>
      <c r="C29" s="79">
        <v>6.57</v>
      </c>
      <c r="D29" s="79">
        <v>13.1</v>
      </c>
      <c r="E29" s="79">
        <v>13.1</v>
      </c>
      <c r="F29" s="79">
        <v>6.5299999999999994</v>
      </c>
      <c r="G29" s="78">
        <v>99.391171993911712</v>
      </c>
      <c r="H29" s="79">
        <v>16.242274412855377</v>
      </c>
      <c r="I29" s="79">
        <v>60.592044403330249</v>
      </c>
      <c r="J29" s="79">
        <v>59.491371480472296</v>
      </c>
      <c r="K29" s="79">
        <v>43.249097067616916</v>
      </c>
      <c r="L29" s="171"/>
    </row>
    <row r="30" spans="1:12" s="111" customFormat="1" ht="15.75" customHeight="1" x14ac:dyDescent="0.2">
      <c r="A30" s="112">
        <v>24</v>
      </c>
      <c r="B30" s="85" t="s">
        <v>37</v>
      </c>
      <c r="C30" s="79">
        <v>377.19</v>
      </c>
      <c r="D30" s="79">
        <v>317.57</v>
      </c>
      <c r="E30" s="79">
        <v>269.76</v>
      </c>
      <c r="F30" s="79">
        <v>-107.43</v>
      </c>
      <c r="G30" s="78">
        <v>-28.481667064344229</v>
      </c>
      <c r="H30" s="79">
        <v>80.417448405253282</v>
      </c>
      <c r="I30" s="79">
        <v>58.029090377517093</v>
      </c>
      <c r="J30" s="79">
        <v>47.472898775165426</v>
      </c>
      <c r="K30" s="79">
        <v>-32.944549630087856</v>
      </c>
      <c r="L30" s="171"/>
    </row>
    <row r="31" spans="1:12" s="111" customFormat="1" ht="15.75" customHeight="1" x14ac:dyDescent="0.2">
      <c r="A31" s="112">
        <v>25</v>
      </c>
      <c r="B31" s="85" t="s">
        <v>38</v>
      </c>
      <c r="C31" s="79">
        <v>2.2999999999999998</v>
      </c>
      <c r="D31" s="79">
        <v>3.31</v>
      </c>
      <c r="E31" s="79">
        <v>3.05</v>
      </c>
      <c r="F31" s="79">
        <v>0.75</v>
      </c>
      <c r="G31" s="78">
        <v>32.608695652173914</v>
      </c>
      <c r="H31" s="79">
        <v>21.698113207547166</v>
      </c>
      <c r="I31" s="79">
        <v>37.485843714609288</v>
      </c>
      <c r="J31" s="79">
        <v>35.840188014101052</v>
      </c>
      <c r="K31" s="79">
        <v>14.142074806553886</v>
      </c>
      <c r="L31" s="171"/>
    </row>
    <row r="32" spans="1:12" s="111" customFormat="1" ht="15.75" customHeight="1" x14ac:dyDescent="0.2">
      <c r="A32" s="112">
        <v>26</v>
      </c>
      <c r="B32" s="85" t="s">
        <v>39</v>
      </c>
      <c r="C32" s="79">
        <v>2476.3200000000002</v>
      </c>
      <c r="D32" s="79">
        <v>2531.9299999999998</v>
      </c>
      <c r="E32" s="79">
        <v>2624.54</v>
      </c>
      <c r="F32" s="79">
        <v>148.2199999999998</v>
      </c>
      <c r="G32" s="78">
        <v>5.9854946048975819</v>
      </c>
      <c r="H32" s="79">
        <v>85.344729541107341</v>
      </c>
      <c r="I32" s="79">
        <v>72.075618865432347</v>
      </c>
      <c r="J32" s="79">
        <v>70.736026175569293</v>
      </c>
      <c r="K32" s="79">
        <v>-14.608703365538048</v>
      </c>
      <c r="L32" s="171"/>
    </row>
    <row r="33" spans="1:12" s="111" customFormat="1" ht="15.75" customHeight="1" x14ac:dyDescent="0.2">
      <c r="A33" s="112">
        <v>27</v>
      </c>
      <c r="B33" s="85" t="s">
        <v>40</v>
      </c>
      <c r="C33" s="79">
        <v>1.84</v>
      </c>
      <c r="D33" s="79">
        <v>19.579999999999998</v>
      </c>
      <c r="E33" s="79">
        <v>70.63</v>
      </c>
      <c r="F33" s="79">
        <v>68.789999999999992</v>
      </c>
      <c r="G33" s="78">
        <v>3738.5869565217386</v>
      </c>
      <c r="H33" s="79">
        <v>17.540514775977119</v>
      </c>
      <c r="I33" s="79">
        <v>365.98130841121497</v>
      </c>
      <c r="J33" s="79">
        <v>1320.1869158878505</v>
      </c>
      <c r="K33" s="79">
        <v>1302.6464011118735</v>
      </c>
      <c r="L33" s="171"/>
    </row>
    <row r="34" spans="1:12" s="111" customFormat="1" ht="15.75" customHeight="1" x14ac:dyDescent="0.2">
      <c r="A34" s="112">
        <v>28</v>
      </c>
      <c r="B34" s="85" t="s">
        <v>41</v>
      </c>
      <c r="C34" s="79">
        <v>159.05000000000001</v>
      </c>
      <c r="D34" s="79">
        <v>300.5</v>
      </c>
      <c r="E34" s="79">
        <v>322.88</v>
      </c>
      <c r="F34" s="79">
        <v>163.82999999999998</v>
      </c>
      <c r="G34" s="78">
        <v>103.00534423137377</v>
      </c>
      <c r="H34" s="79">
        <v>106.31684491978611</v>
      </c>
      <c r="I34" s="79">
        <v>156.42080058299933</v>
      </c>
      <c r="J34" s="79">
        <v>154.05315139081063</v>
      </c>
      <c r="K34" s="79">
        <v>47.73630647102452</v>
      </c>
      <c r="L34" s="171"/>
    </row>
    <row r="35" spans="1:12" s="111" customFormat="1" ht="15.75" customHeight="1" x14ac:dyDescent="0.2">
      <c r="A35" s="112">
        <v>29</v>
      </c>
      <c r="B35" s="85" t="s">
        <v>42</v>
      </c>
      <c r="C35" s="79">
        <v>26.32</v>
      </c>
      <c r="D35" s="79">
        <v>23.58</v>
      </c>
      <c r="E35" s="79">
        <v>19.59</v>
      </c>
      <c r="F35" s="79">
        <v>-6.73</v>
      </c>
      <c r="G35" s="78">
        <v>-25.569908814589663</v>
      </c>
      <c r="H35" s="79">
        <v>52.294853963838669</v>
      </c>
      <c r="I35" s="79">
        <v>49.496221662468507</v>
      </c>
      <c r="J35" s="79">
        <v>43.206881340979265</v>
      </c>
      <c r="K35" s="79">
        <v>-9.0879726228594038</v>
      </c>
      <c r="L35" s="171"/>
    </row>
    <row r="36" spans="1:12" s="111" customFormat="1" ht="15.75" customHeight="1" x14ac:dyDescent="0.2">
      <c r="A36" s="112">
        <v>30</v>
      </c>
      <c r="B36" s="85" t="s">
        <v>43</v>
      </c>
      <c r="C36" s="79">
        <v>9.9700000000000006</v>
      </c>
      <c r="D36" s="79">
        <v>11.2</v>
      </c>
      <c r="E36" s="79">
        <v>10.89</v>
      </c>
      <c r="F36" s="79">
        <v>0.91999999999999993</v>
      </c>
      <c r="G36" s="78">
        <v>9.2276830491474406</v>
      </c>
      <c r="H36" s="79">
        <v>66.55540720961281</v>
      </c>
      <c r="I36" s="79">
        <v>73.781291172595516</v>
      </c>
      <c r="J36" s="79">
        <v>81.026785714285722</v>
      </c>
      <c r="K36" s="79">
        <v>14.471378504672913</v>
      </c>
      <c r="L36" s="171"/>
    </row>
    <row r="37" spans="1:12" s="111" customFormat="1" ht="15.75" customHeight="1" x14ac:dyDescent="0.2">
      <c r="A37" s="112">
        <v>31</v>
      </c>
      <c r="B37" s="85" t="s">
        <v>44</v>
      </c>
      <c r="C37" s="79">
        <v>927.59</v>
      </c>
      <c r="D37" s="79">
        <v>1012.17</v>
      </c>
      <c r="E37" s="79">
        <v>1072.83</v>
      </c>
      <c r="F37" s="79">
        <v>145.2399999999999</v>
      </c>
      <c r="G37" s="78">
        <v>15.657779838075001</v>
      </c>
      <c r="H37" s="79">
        <v>74.565112540192928</v>
      </c>
      <c r="I37" s="79">
        <v>66.78257082909964</v>
      </c>
      <c r="J37" s="79">
        <v>63.442399011253492</v>
      </c>
      <c r="K37" s="79">
        <v>-11.122713528939435</v>
      </c>
      <c r="L37" s="171"/>
    </row>
    <row r="38" spans="1:12" s="30" customFormat="1" ht="15.75" customHeight="1" x14ac:dyDescent="0.25">
      <c r="A38" s="158" t="s">
        <v>45</v>
      </c>
      <c r="B38" s="159"/>
      <c r="C38" s="81">
        <v>24509.549999999996</v>
      </c>
      <c r="D38" s="81">
        <v>31418.640000000003</v>
      </c>
      <c r="E38" s="81">
        <v>33079.24</v>
      </c>
      <c r="F38" s="81">
        <v>8569.6900000000023</v>
      </c>
      <c r="G38" s="80">
        <v>34.964697434265432</v>
      </c>
      <c r="H38" s="81">
        <v>65.21740865802937</v>
      </c>
      <c r="I38" s="81">
        <v>66.251749410783049</v>
      </c>
      <c r="J38" s="81">
        <v>63.517742556751578</v>
      </c>
      <c r="K38" s="81">
        <v>-1.6996661012777921</v>
      </c>
      <c r="L38" s="172"/>
    </row>
    <row r="39" spans="1:12" s="111" customFormat="1" ht="15.75" customHeight="1" x14ac:dyDescent="0.2">
      <c r="A39" s="112">
        <v>32</v>
      </c>
      <c r="B39" s="85" t="s">
        <v>46</v>
      </c>
      <c r="C39" s="79">
        <v>3472.55</v>
      </c>
      <c r="D39" s="79">
        <v>6534.45</v>
      </c>
      <c r="E39" s="79">
        <v>3603.23</v>
      </c>
      <c r="F39" s="79">
        <v>130.67999999999984</v>
      </c>
      <c r="G39" s="78">
        <v>3.7632287512058813</v>
      </c>
      <c r="H39" s="79">
        <v>117.20065746175214</v>
      </c>
      <c r="I39" s="79">
        <v>145.02790940263893</v>
      </c>
      <c r="J39" s="79">
        <v>95.429577837809205</v>
      </c>
      <c r="K39" s="79">
        <v>-21.771079623942938</v>
      </c>
      <c r="L39" s="171"/>
    </row>
    <row r="40" spans="1:12" s="30" customFormat="1" ht="15.75" customHeight="1" x14ac:dyDescent="0.25">
      <c r="A40" s="158" t="s">
        <v>47</v>
      </c>
      <c r="B40" s="159"/>
      <c r="C40" s="81">
        <v>3472.55</v>
      </c>
      <c r="D40" s="81">
        <v>6534.45</v>
      </c>
      <c r="E40" s="81">
        <v>3603.23</v>
      </c>
      <c r="F40" s="81">
        <v>130.67999999999984</v>
      </c>
      <c r="G40" s="80">
        <v>3.7632287512058813</v>
      </c>
      <c r="H40" s="81">
        <v>117.20065746175214</v>
      </c>
      <c r="I40" s="81">
        <v>145.02790940263893</v>
      </c>
      <c r="J40" s="81">
        <v>95.429577837809205</v>
      </c>
      <c r="K40" s="81">
        <v>-21.771079623942938</v>
      </c>
      <c r="L40" s="172"/>
    </row>
    <row r="41" spans="1:12" s="111" customFormat="1" ht="15.75" customHeight="1" x14ac:dyDescent="0.2">
      <c r="A41" s="112">
        <v>33</v>
      </c>
      <c r="B41" s="85" t="s">
        <v>48</v>
      </c>
      <c r="C41" s="79">
        <v>3873.11</v>
      </c>
      <c r="D41" s="79">
        <v>4763.34</v>
      </c>
      <c r="E41" s="79">
        <v>4815.2</v>
      </c>
      <c r="F41" s="79">
        <v>942.08999999999969</v>
      </c>
      <c r="G41" s="78">
        <v>24.323863768392833</v>
      </c>
      <c r="H41" s="79">
        <v>74.323945716084069</v>
      </c>
      <c r="I41" s="79">
        <v>79.597944604587042</v>
      </c>
      <c r="J41" s="79">
        <v>75.046366285865687</v>
      </c>
      <c r="K41" s="79">
        <v>0.72242056978161884</v>
      </c>
      <c r="L41" s="171"/>
    </row>
    <row r="42" spans="1:12" s="30" customFormat="1" ht="15.75" customHeight="1" x14ac:dyDescent="0.25">
      <c r="A42" s="158" t="s">
        <v>49</v>
      </c>
      <c r="B42" s="159"/>
      <c r="C42" s="81">
        <v>3873.11</v>
      </c>
      <c r="D42" s="81">
        <v>4763.34</v>
      </c>
      <c r="E42" s="81">
        <v>4815.2</v>
      </c>
      <c r="F42" s="81">
        <v>942.08999999999969</v>
      </c>
      <c r="G42" s="80">
        <v>24.323863768392833</v>
      </c>
      <c r="H42" s="81">
        <v>74.323945716084069</v>
      </c>
      <c r="I42" s="81">
        <v>79.597944604587042</v>
      </c>
      <c r="J42" s="81">
        <v>75.046366285865687</v>
      </c>
      <c r="K42" s="81">
        <v>0.72242056978161884</v>
      </c>
      <c r="L42" s="172"/>
    </row>
    <row r="43" spans="1:12" s="111" customFormat="1" ht="15.75" customHeight="1" x14ac:dyDescent="0.2">
      <c r="A43" s="112">
        <v>34</v>
      </c>
      <c r="B43" s="85" t="s">
        <v>50</v>
      </c>
      <c r="C43" s="79">
        <v>906.74</v>
      </c>
      <c r="D43" s="79">
        <v>1194.95</v>
      </c>
      <c r="E43" s="79">
        <v>1335.8</v>
      </c>
      <c r="F43" s="79">
        <v>429.05999999999995</v>
      </c>
      <c r="G43" s="78">
        <v>47.318966848269618</v>
      </c>
      <c r="H43" s="79">
        <v>85.476998491704379</v>
      </c>
      <c r="I43" s="79">
        <v>81.205700267072601</v>
      </c>
      <c r="J43" s="79">
        <v>87.534894693385397</v>
      </c>
      <c r="K43" s="79">
        <v>2.0578962016810181</v>
      </c>
      <c r="L43" s="171"/>
    </row>
    <row r="44" spans="1:12" s="111" customFormat="1" ht="15.75" customHeight="1" x14ac:dyDescent="0.2">
      <c r="A44" s="112">
        <v>35</v>
      </c>
      <c r="B44" s="85" t="s">
        <v>51</v>
      </c>
      <c r="C44" s="79">
        <v>180.92</v>
      </c>
      <c r="D44" s="79">
        <v>223.86</v>
      </c>
      <c r="E44" s="79">
        <v>224.56</v>
      </c>
      <c r="F44" s="79">
        <v>43.640000000000015</v>
      </c>
      <c r="G44" s="78">
        <v>24.121158523104143</v>
      </c>
      <c r="H44" s="79">
        <v>88.961007031518903</v>
      </c>
      <c r="I44" s="79">
        <v>94.964578119034499</v>
      </c>
      <c r="J44" s="79">
        <v>84.730030562577824</v>
      </c>
      <c r="K44" s="79">
        <v>-4.2309764689410798</v>
      </c>
      <c r="L44" s="171"/>
    </row>
    <row r="45" spans="1:12" s="111" customFormat="1" ht="15.75" customHeight="1" x14ac:dyDescent="0.2">
      <c r="A45" s="112">
        <v>36</v>
      </c>
      <c r="B45" s="85" t="s">
        <v>52</v>
      </c>
      <c r="C45" s="79">
        <v>465.55</v>
      </c>
      <c r="D45" s="79">
        <v>450.59</v>
      </c>
      <c r="E45" s="79">
        <v>484.55</v>
      </c>
      <c r="F45" s="79">
        <v>19</v>
      </c>
      <c r="G45" s="78">
        <v>4.0811942863279995</v>
      </c>
      <c r="H45" s="79">
        <v>89.554679234394527</v>
      </c>
      <c r="I45" s="79">
        <v>98.640542907180375</v>
      </c>
      <c r="J45" s="79">
        <v>100.37078465490099</v>
      </c>
      <c r="K45" s="79">
        <v>10.81610542050646</v>
      </c>
      <c r="L45" s="171"/>
    </row>
    <row r="46" spans="1:12" s="111" customFormat="1" ht="15.75" customHeight="1" x14ac:dyDescent="0.2">
      <c r="A46" s="112">
        <v>37</v>
      </c>
      <c r="B46" s="85" t="s">
        <v>53</v>
      </c>
      <c r="C46" s="79">
        <v>44.84</v>
      </c>
      <c r="D46" s="79">
        <v>38.53</v>
      </c>
      <c r="E46" s="79">
        <v>43.51</v>
      </c>
      <c r="F46" s="79">
        <v>-1.3300000000000054</v>
      </c>
      <c r="G46" s="78">
        <v>-2.9661016949152663</v>
      </c>
      <c r="H46" s="79">
        <v>98.636163660360765</v>
      </c>
      <c r="I46" s="79">
        <v>74.713980996703512</v>
      </c>
      <c r="J46" s="79">
        <v>96.197214238337395</v>
      </c>
      <c r="K46" s="79">
        <v>-2.4389494220233701</v>
      </c>
      <c r="L46" s="171"/>
    </row>
    <row r="47" spans="1:12" s="111" customFormat="1" ht="15.75" customHeight="1" x14ac:dyDescent="0.2">
      <c r="A47" s="112">
        <v>38</v>
      </c>
      <c r="B47" s="85" t="s">
        <v>54</v>
      </c>
      <c r="C47" s="79">
        <v>356.6</v>
      </c>
      <c r="D47" s="79">
        <v>368.4</v>
      </c>
      <c r="E47" s="79">
        <v>391.1</v>
      </c>
      <c r="F47" s="79">
        <v>34.5</v>
      </c>
      <c r="G47" s="78">
        <v>9.6747055524397076</v>
      </c>
      <c r="H47" s="79">
        <v>115.20320475544356</v>
      </c>
      <c r="I47" s="79">
        <v>100.84033613445378</v>
      </c>
      <c r="J47" s="79">
        <v>101.21373670453664</v>
      </c>
      <c r="K47" s="79">
        <v>-13.989468050906922</v>
      </c>
      <c r="L47" s="171"/>
    </row>
    <row r="48" spans="1:12" s="111" customFormat="1" ht="15.75" customHeight="1" x14ac:dyDescent="0.2">
      <c r="A48" s="112">
        <v>39</v>
      </c>
      <c r="B48" s="85" t="s">
        <v>55</v>
      </c>
      <c r="C48" s="79">
        <v>93.57</v>
      </c>
      <c r="D48" s="79">
        <v>111.14</v>
      </c>
      <c r="E48" s="79">
        <v>125.15</v>
      </c>
      <c r="F48" s="79">
        <v>31.580000000000013</v>
      </c>
      <c r="G48" s="78">
        <v>33.750133589825815</v>
      </c>
      <c r="H48" s="79">
        <v>147.77321541377131</v>
      </c>
      <c r="I48" s="79">
        <v>126.88663089393766</v>
      </c>
      <c r="J48" s="79">
        <v>127.57390417940877</v>
      </c>
      <c r="K48" s="79">
        <v>-20.19931123436254</v>
      </c>
      <c r="L48" s="171"/>
    </row>
    <row r="49" spans="1:12" s="111" customFormat="1" ht="15.75" customHeight="1" x14ac:dyDescent="0.2">
      <c r="A49" s="112">
        <v>40</v>
      </c>
      <c r="B49" s="85" t="s">
        <v>56</v>
      </c>
      <c r="C49" s="79">
        <v>79.81</v>
      </c>
      <c r="D49" s="79">
        <v>105.03</v>
      </c>
      <c r="E49" s="79">
        <v>114.67</v>
      </c>
      <c r="F49" s="79">
        <v>34.86</v>
      </c>
      <c r="G49" s="78">
        <v>43.678737000375889</v>
      </c>
      <c r="H49" s="79">
        <v>87.935213750550901</v>
      </c>
      <c r="I49" s="79">
        <v>109.78363123236123</v>
      </c>
      <c r="J49" s="79">
        <v>109.34490321350243</v>
      </c>
      <c r="K49" s="79">
        <v>21.409689462951533</v>
      </c>
      <c r="L49" s="171"/>
    </row>
    <row r="50" spans="1:12" s="111" customFormat="1" ht="15.75" customHeight="1" x14ac:dyDescent="0.2">
      <c r="A50" s="112">
        <v>41</v>
      </c>
      <c r="B50" s="85" t="s">
        <v>57</v>
      </c>
      <c r="C50" s="79">
        <v>137.84</v>
      </c>
      <c r="D50" s="79">
        <v>161.26</v>
      </c>
      <c r="E50" s="79">
        <v>175.84</v>
      </c>
      <c r="F50" s="79">
        <v>38</v>
      </c>
      <c r="G50" s="78">
        <v>27.568195008705743</v>
      </c>
      <c r="H50" s="79">
        <v>109.6491925861109</v>
      </c>
      <c r="I50" s="79">
        <v>112.44683076493969</v>
      </c>
      <c r="J50" s="79">
        <v>117.88683293108073</v>
      </c>
      <c r="K50" s="79">
        <v>8.237640344969833</v>
      </c>
      <c r="L50" s="171"/>
    </row>
    <row r="51" spans="1:12" s="30" customFormat="1" ht="15.75" customHeight="1" x14ac:dyDescent="0.25">
      <c r="A51" s="158" t="s">
        <v>58</v>
      </c>
      <c r="B51" s="159"/>
      <c r="C51" s="81">
        <v>2265.8700000000003</v>
      </c>
      <c r="D51" s="81">
        <v>2653.76</v>
      </c>
      <c r="E51" s="81">
        <v>2895.1800000000003</v>
      </c>
      <c r="F51" s="81">
        <v>629.30999999999995</v>
      </c>
      <c r="G51" s="80">
        <v>27.773438017185448</v>
      </c>
      <c r="H51" s="81">
        <v>93.677056073027643</v>
      </c>
      <c r="I51" s="81">
        <v>91.269461860428322</v>
      </c>
      <c r="J51" s="81">
        <v>94.688609946428244</v>
      </c>
      <c r="K51" s="81">
        <v>1.0115538734006009</v>
      </c>
      <c r="L51" s="172"/>
    </row>
    <row r="52" spans="1:12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171"/>
    </row>
    <row r="53" spans="1:12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171"/>
    </row>
    <row r="54" spans="1:12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171"/>
    </row>
    <row r="55" spans="1:12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71"/>
    </row>
    <row r="56" spans="1:12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71"/>
    </row>
    <row r="57" spans="1:12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71"/>
    </row>
    <row r="58" spans="1:12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72"/>
    </row>
    <row r="59" spans="1:12" s="30" customFormat="1" ht="15.75" customHeight="1" x14ac:dyDescent="0.25">
      <c r="A59" s="158" t="s">
        <v>66</v>
      </c>
      <c r="B59" s="159"/>
      <c r="C59" s="81">
        <v>71625.439999999973</v>
      </c>
      <c r="D59" s="81">
        <v>86092.749999999985</v>
      </c>
      <c r="E59" s="81">
        <v>85733.699999999983</v>
      </c>
      <c r="F59" s="81">
        <v>14108.260000000009</v>
      </c>
      <c r="G59" s="80">
        <v>19.697275158100272</v>
      </c>
      <c r="H59" s="81">
        <v>51.387050844062529</v>
      </c>
      <c r="I59" s="81">
        <v>53.557173893948104</v>
      </c>
      <c r="J59" s="81">
        <v>50.085828086660811</v>
      </c>
      <c r="K59" s="81">
        <v>-1.3012227574017174</v>
      </c>
      <c r="L59" s="172"/>
    </row>
    <row r="60" spans="1:12" x14ac:dyDescent="0.2">
      <c r="G60" s="23" t="s">
        <v>187</v>
      </c>
      <c r="L60" s="171"/>
    </row>
    <row r="61" spans="1:12" x14ac:dyDescent="0.2">
      <c r="G61" s="23" t="s">
        <v>187</v>
      </c>
    </row>
    <row r="62" spans="1:12" x14ac:dyDescent="0.2">
      <c r="G62" s="23" t="s">
        <v>187</v>
      </c>
    </row>
    <row r="63" spans="1:12" x14ac:dyDescent="0.2">
      <c r="G63" s="23" t="s">
        <v>187</v>
      </c>
    </row>
    <row r="64" spans="1:12" x14ac:dyDescent="0.2">
      <c r="G64" s="23" t="s">
        <v>187</v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8"/>
  <sheetViews>
    <sheetView view="pageBreakPreview" zoomScale="85" zoomScaleNormal="100" zoomScaleSheetLayoutView="85" workbookViewId="0">
      <pane xSplit="2" ySplit="5" topLeftCell="C27" activePane="bottomRight" state="frozen"/>
      <selection activeCell="I24" sqref="I24"/>
      <selection pane="topRight" activeCell="I24" sqref="I24"/>
      <selection pane="bottomLeft" activeCell="I24" sqref="I24"/>
      <selection pane="bottomRight" activeCell="H59" sqref="H59"/>
    </sheetView>
  </sheetViews>
  <sheetFormatPr defaultColWidth="10.140625" defaultRowHeight="12.75" x14ac:dyDescent="0.2"/>
  <cols>
    <col min="1" max="1" width="7.140625" style="2" customWidth="1"/>
    <col min="2" max="2" width="34.5703125" style="2" customWidth="1"/>
    <col min="3" max="4" width="13.5703125" style="2" customWidth="1"/>
    <col min="5" max="5" width="13.5703125" style="3" customWidth="1"/>
    <col min="6" max="6" width="13.5703125" style="2" customWidth="1"/>
    <col min="7" max="7" width="13.5703125" style="4" customWidth="1"/>
    <col min="8" max="8" width="13.5703125" style="2" customWidth="1"/>
    <col min="9" max="9" width="13.5703125" style="3" customWidth="1"/>
    <col min="10" max="10" width="13.5703125" style="2" customWidth="1"/>
    <col min="11" max="11" width="13.5703125" style="4" customWidth="1"/>
    <col min="12" max="12" width="13.5703125" style="23" customWidth="1"/>
    <col min="13" max="13" width="13.5703125" style="3" customWidth="1"/>
    <col min="14" max="14" width="13.5703125" style="2" customWidth="1"/>
    <col min="15" max="15" width="13.5703125" style="3" customWidth="1"/>
    <col min="16" max="16" width="13.5703125" style="2" customWidth="1"/>
    <col min="17" max="19" width="10.140625" style="5"/>
    <col min="20" max="20" width="10.140625" style="65"/>
    <col min="21" max="225" width="10.140625" style="5"/>
    <col min="226" max="16384" width="10.140625" style="2"/>
  </cols>
  <sheetData>
    <row r="1" spans="1:253" s="84" customFormat="1" ht="29.25" customHeight="1" x14ac:dyDescent="0.2">
      <c r="A1" s="84" t="s">
        <v>117</v>
      </c>
      <c r="C1" s="84" t="s">
        <v>118</v>
      </c>
      <c r="T1" s="115"/>
    </row>
    <row r="2" spans="1:253" s="9" customFormat="1" ht="18.75" customHeight="1" x14ac:dyDescent="0.25">
      <c r="A2" s="8"/>
      <c r="B2" s="8"/>
      <c r="C2" s="193" t="s">
        <v>69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82" t="s">
        <v>205</v>
      </c>
      <c r="O2" s="182"/>
      <c r="P2" s="182"/>
      <c r="Q2" s="8"/>
      <c r="R2" s="8"/>
      <c r="S2" s="8"/>
      <c r="T2" s="113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</row>
    <row r="3" spans="1:253" s="12" customFormat="1" ht="24" customHeight="1" x14ac:dyDescent="0.2">
      <c r="A3" s="174" t="s">
        <v>3</v>
      </c>
      <c r="B3" s="174" t="s">
        <v>4</v>
      </c>
      <c r="C3" s="197" t="s">
        <v>119</v>
      </c>
      <c r="D3" s="197"/>
      <c r="E3" s="197"/>
      <c r="F3" s="197"/>
      <c r="G3" s="197"/>
      <c r="H3" s="197" t="s">
        <v>120</v>
      </c>
      <c r="I3" s="197"/>
      <c r="J3" s="197"/>
      <c r="K3" s="197"/>
      <c r="L3" s="197"/>
      <c r="M3" s="213" t="s">
        <v>121</v>
      </c>
      <c r="N3" s="214"/>
      <c r="O3" s="214"/>
      <c r="P3" s="215"/>
      <c r="Q3" s="170" t="s">
        <v>122</v>
      </c>
      <c r="T3" s="116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</row>
    <row r="4" spans="1:253" s="12" customFormat="1" ht="45" customHeight="1" x14ac:dyDescent="0.2">
      <c r="A4" s="174"/>
      <c r="B4" s="174"/>
      <c r="C4" s="75" t="s">
        <v>8</v>
      </c>
      <c r="D4" s="75" t="s">
        <v>9</v>
      </c>
      <c r="E4" s="75" t="s">
        <v>10</v>
      </c>
      <c r="F4" s="174" t="s">
        <v>186</v>
      </c>
      <c r="G4" s="174"/>
      <c r="H4" s="75" t="s">
        <v>8</v>
      </c>
      <c r="I4" s="75" t="s">
        <v>9</v>
      </c>
      <c r="J4" s="75" t="s">
        <v>10</v>
      </c>
      <c r="K4" s="174" t="s">
        <v>186</v>
      </c>
      <c r="L4" s="174"/>
      <c r="M4" s="75" t="s">
        <v>8</v>
      </c>
      <c r="N4" s="75" t="s">
        <v>9</v>
      </c>
      <c r="O4" s="75" t="s">
        <v>10</v>
      </c>
      <c r="P4" s="75" t="s">
        <v>186</v>
      </c>
      <c r="Q4" s="170"/>
      <c r="T4" s="116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</row>
    <row r="5" spans="1:253" s="12" customFormat="1" ht="12" customHeight="1" x14ac:dyDescent="0.2">
      <c r="A5" s="22"/>
      <c r="B5" s="22"/>
      <c r="C5" s="74" t="s">
        <v>183</v>
      </c>
      <c r="D5" s="74" t="s">
        <v>184</v>
      </c>
      <c r="E5" s="74" t="s">
        <v>185</v>
      </c>
      <c r="F5" s="73" t="s">
        <v>11</v>
      </c>
      <c r="G5" s="73" t="s">
        <v>12</v>
      </c>
      <c r="H5" s="74" t="s">
        <v>183</v>
      </c>
      <c r="I5" s="74" t="s">
        <v>184</v>
      </c>
      <c r="J5" s="74" t="s">
        <v>185</v>
      </c>
      <c r="K5" s="73" t="s">
        <v>11</v>
      </c>
      <c r="L5" s="73" t="s">
        <v>12</v>
      </c>
      <c r="M5" s="74" t="s">
        <v>183</v>
      </c>
      <c r="N5" s="74" t="s">
        <v>184</v>
      </c>
      <c r="O5" s="74" t="s">
        <v>185</v>
      </c>
      <c r="P5" s="73" t="s">
        <v>11</v>
      </c>
      <c r="Q5" s="170"/>
      <c r="T5" s="116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</row>
    <row r="6" spans="1:253" s="111" customFormat="1" ht="15.75" customHeight="1" x14ac:dyDescent="0.2">
      <c r="A6" s="112">
        <v>1</v>
      </c>
      <c r="B6" s="85" t="s">
        <v>13</v>
      </c>
      <c r="C6" s="79">
        <v>0</v>
      </c>
      <c r="D6" s="79">
        <v>0</v>
      </c>
      <c r="E6" s="79">
        <v>0</v>
      </c>
      <c r="F6" s="79">
        <v>0</v>
      </c>
      <c r="G6" s="78">
        <v>0</v>
      </c>
      <c r="H6" s="77">
        <v>13812.78</v>
      </c>
      <c r="I6" s="77">
        <v>13815.3</v>
      </c>
      <c r="J6" s="77">
        <v>14410.22</v>
      </c>
      <c r="K6" s="77">
        <v>597.43999999999869</v>
      </c>
      <c r="L6" s="78">
        <v>4.3252697863862206</v>
      </c>
      <c r="M6" s="79">
        <v>78.676025387704755</v>
      </c>
      <c r="N6" s="79">
        <v>78.031337246770789</v>
      </c>
      <c r="O6" s="79">
        <v>76.416345530242339</v>
      </c>
      <c r="P6" s="79">
        <v>-2.259679857462416</v>
      </c>
      <c r="Q6" s="171"/>
      <c r="T6" s="117"/>
    </row>
    <row r="7" spans="1:253" s="111" customFormat="1" ht="15.75" customHeight="1" x14ac:dyDescent="0.2">
      <c r="A7" s="112">
        <v>2</v>
      </c>
      <c r="B7" s="85" t="s">
        <v>14</v>
      </c>
      <c r="C7" s="79">
        <v>0</v>
      </c>
      <c r="D7" s="79">
        <v>0</v>
      </c>
      <c r="E7" s="79">
        <v>0</v>
      </c>
      <c r="F7" s="79">
        <v>0</v>
      </c>
      <c r="G7" s="78">
        <v>0</v>
      </c>
      <c r="H7" s="77">
        <v>5913.76</v>
      </c>
      <c r="I7" s="77">
        <v>6252.46</v>
      </c>
      <c r="J7" s="77">
        <v>6303.18</v>
      </c>
      <c r="K7" s="77">
        <v>389.42000000000007</v>
      </c>
      <c r="L7" s="78">
        <v>6.5849814669516533</v>
      </c>
      <c r="M7" s="79">
        <v>107.4449626543653</v>
      </c>
      <c r="N7" s="79">
        <v>109.17113219176528</v>
      </c>
      <c r="O7" s="79">
        <v>104.28183582408093</v>
      </c>
      <c r="P7" s="79">
        <v>-3.1631268302843694</v>
      </c>
      <c r="Q7" s="171"/>
      <c r="T7" s="117"/>
    </row>
    <row r="8" spans="1:253" s="111" customFormat="1" ht="15.75" customHeight="1" x14ac:dyDescent="0.2">
      <c r="A8" s="112">
        <v>3</v>
      </c>
      <c r="B8" s="85" t="s">
        <v>15</v>
      </c>
      <c r="C8" s="79">
        <v>0</v>
      </c>
      <c r="D8" s="79">
        <v>0</v>
      </c>
      <c r="E8" s="79">
        <v>0</v>
      </c>
      <c r="F8" s="79">
        <v>0</v>
      </c>
      <c r="G8" s="78">
        <v>0</v>
      </c>
      <c r="H8" s="77">
        <v>1902.4</v>
      </c>
      <c r="I8" s="77">
        <v>2239.6</v>
      </c>
      <c r="J8" s="77">
        <v>2308.04</v>
      </c>
      <c r="K8" s="77">
        <v>405.63999999999987</v>
      </c>
      <c r="L8" s="78">
        <v>21.322539949537418</v>
      </c>
      <c r="M8" s="79">
        <v>93.07058570282382</v>
      </c>
      <c r="N8" s="79">
        <v>94.428164857172973</v>
      </c>
      <c r="O8" s="79">
        <v>87.122150083043948</v>
      </c>
      <c r="P8" s="79">
        <v>-5.9484356197798718</v>
      </c>
      <c r="Q8" s="171"/>
      <c r="T8" s="117"/>
    </row>
    <row r="9" spans="1:253" s="111" customFormat="1" ht="15.75" customHeight="1" x14ac:dyDescent="0.2">
      <c r="A9" s="112">
        <v>4</v>
      </c>
      <c r="B9" s="85" t="s">
        <v>16</v>
      </c>
      <c r="C9" s="79">
        <v>0</v>
      </c>
      <c r="D9" s="79">
        <v>0</v>
      </c>
      <c r="E9" s="79">
        <v>0</v>
      </c>
      <c r="F9" s="79">
        <v>0</v>
      </c>
      <c r="G9" s="78">
        <v>0</v>
      </c>
      <c r="H9" s="77">
        <v>5403.16</v>
      </c>
      <c r="I9" s="77">
        <v>6240.95</v>
      </c>
      <c r="J9" s="77">
        <v>5448.84</v>
      </c>
      <c r="K9" s="77">
        <v>45.680000000000291</v>
      </c>
      <c r="L9" s="78">
        <v>0.84543119211721085</v>
      </c>
      <c r="M9" s="79">
        <v>108.68881280651428</v>
      </c>
      <c r="N9" s="79">
        <v>123.33649532617932</v>
      </c>
      <c r="O9" s="79">
        <v>93.255905895883714</v>
      </c>
      <c r="P9" s="79">
        <v>-15.432906910630564</v>
      </c>
      <c r="Q9" s="171"/>
      <c r="T9" s="117"/>
    </row>
    <row r="10" spans="1:253" s="111" customFormat="1" ht="15.75" customHeight="1" x14ac:dyDescent="0.2">
      <c r="A10" s="112">
        <v>5</v>
      </c>
      <c r="B10" s="85" t="s">
        <v>17</v>
      </c>
      <c r="C10" s="79">
        <v>0</v>
      </c>
      <c r="D10" s="79">
        <v>0</v>
      </c>
      <c r="E10" s="79">
        <v>0</v>
      </c>
      <c r="F10" s="79">
        <v>0</v>
      </c>
      <c r="G10" s="78">
        <v>0</v>
      </c>
      <c r="H10" s="77">
        <v>5029.42</v>
      </c>
      <c r="I10" s="77">
        <v>5607.42</v>
      </c>
      <c r="J10" s="77">
        <v>5568.59</v>
      </c>
      <c r="K10" s="77">
        <v>539.17000000000007</v>
      </c>
      <c r="L10" s="78">
        <v>10.720321627543534</v>
      </c>
      <c r="M10" s="79">
        <v>45.45678034883742</v>
      </c>
      <c r="N10" s="79">
        <v>49.46280379371666</v>
      </c>
      <c r="O10" s="79">
        <v>50.226436979625632</v>
      </c>
      <c r="P10" s="79">
        <v>4.7696566307882122</v>
      </c>
      <c r="Q10" s="171"/>
      <c r="T10" s="117"/>
    </row>
    <row r="11" spans="1:253" s="111" customFormat="1" ht="15.75" customHeight="1" x14ac:dyDescent="0.2">
      <c r="A11" s="112">
        <v>6</v>
      </c>
      <c r="B11" s="85" t="s">
        <v>18</v>
      </c>
      <c r="C11" s="79">
        <v>0</v>
      </c>
      <c r="D11" s="79">
        <v>0</v>
      </c>
      <c r="E11" s="79">
        <v>0</v>
      </c>
      <c r="F11" s="79">
        <v>0</v>
      </c>
      <c r="G11" s="78">
        <v>0</v>
      </c>
      <c r="H11" s="77">
        <v>4746.79</v>
      </c>
      <c r="I11" s="77">
        <v>6295.15</v>
      </c>
      <c r="J11" s="77">
        <v>6436.92</v>
      </c>
      <c r="K11" s="77">
        <v>1690.13</v>
      </c>
      <c r="L11" s="78">
        <v>35.605746199010277</v>
      </c>
      <c r="M11" s="79">
        <v>116.26879929456719</v>
      </c>
      <c r="N11" s="79">
        <v>143.30968040084778</v>
      </c>
      <c r="O11" s="79">
        <v>138.51238815797967</v>
      </c>
      <c r="P11" s="79">
        <v>22.243588863412484</v>
      </c>
      <c r="Q11" s="171"/>
      <c r="T11" s="117"/>
    </row>
    <row r="12" spans="1:253" s="111" customFormat="1" ht="15.75" customHeight="1" x14ac:dyDescent="0.2">
      <c r="A12" s="112">
        <v>7</v>
      </c>
      <c r="B12" s="85" t="s">
        <v>19</v>
      </c>
      <c r="C12" s="79">
        <v>101.81</v>
      </c>
      <c r="D12" s="79">
        <v>0</v>
      </c>
      <c r="E12" s="79">
        <v>0</v>
      </c>
      <c r="F12" s="79">
        <v>-101.81</v>
      </c>
      <c r="G12" s="78">
        <v>-100</v>
      </c>
      <c r="H12" s="77">
        <v>1118.22</v>
      </c>
      <c r="I12" s="77">
        <v>1229.6400000000001</v>
      </c>
      <c r="J12" s="77">
        <v>1273.05</v>
      </c>
      <c r="K12" s="77">
        <v>154.82999999999993</v>
      </c>
      <c r="L12" s="78">
        <v>13.846112571765834</v>
      </c>
      <c r="M12" s="79">
        <v>107.9248342357472</v>
      </c>
      <c r="N12" s="79">
        <v>113.00280292239123</v>
      </c>
      <c r="O12" s="79">
        <v>99.3382909490999</v>
      </c>
      <c r="P12" s="79">
        <v>-8.5865432866472986</v>
      </c>
      <c r="Q12" s="171"/>
      <c r="T12" s="117"/>
    </row>
    <row r="13" spans="1:253" s="111" customFormat="1" ht="15.75" customHeight="1" x14ac:dyDescent="0.2">
      <c r="A13" s="112">
        <v>8</v>
      </c>
      <c r="B13" s="85" t="s">
        <v>20</v>
      </c>
      <c r="C13" s="79">
        <v>0</v>
      </c>
      <c r="D13" s="79">
        <v>0</v>
      </c>
      <c r="E13" s="79">
        <v>0</v>
      </c>
      <c r="F13" s="79">
        <v>0</v>
      </c>
      <c r="G13" s="78">
        <v>0</v>
      </c>
      <c r="H13" s="77">
        <v>290.17</v>
      </c>
      <c r="I13" s="77">
        <v>295.25</v>
      </c>
      <c r="J13" s="77">
        <v>290.77</v>
      </c>
      <c r="K13" s="77">
        <v>0.59999999999996589</v>
      </c>
      <c r="L13" s="78">
        <v>0.2067753385946052</v>
      </c>
      <c r="M13" s="79">
        <v>33.845777005353831</v>
      </c>
      <c r="N13" s="79">
        <v>38.903456181729545</v>
      </c>
      <c r="O13" s="79">
        <v>35.256386938755711</v>
      </c>
      <c r="P13" s="79">
        <v>1.4106099334018793</v>
      </c>
      <c r="Q13" s="171"/>
      <c r="T13" s="117"/>
    </row>
    <row r="14" spans="1:253" s="111" customFormat="1" ht="15.75" customHeight="1" x14ac:dyDescent="0.2">
      <c r="A14" s="112">
        <v>9</v>
      </c>
      <c r="B14" s="85" t="s">
        <v>21</v>
      </c>
      <c r="C14" s="79">
        <v>0</v>
      </c>
      <c r="D14" s="79">
        <v>0</v>
      </c>
      <c r="E14" s="79">
        <v>0</v>
      </c>
      <c r="F14" s="79">
        <v>0</v>
      </c>
      <c r="G14" s="78">
        <v>0</v>
      </c>
      <c r="H14" s="77">
        <v>13851.48</v>
      </c>
      <c r="I14" s="77">
        <v>14165.55</v>
      </c>
      <c r="J14" s="77">
        <v>15665.67</v>
      </c>
      <c r="K14" s="77">
        <v>1814.1900000000005</v>
      </c>
      <c r="L14" s="78">
        <v>13.09744518275304</v>
      </c>
      <c r="M14" s="79">
        <v>87.283822333070987</v>
      </c>
      <c r="N14" s="79">
        <v>86.181291872199907</v>
      </c>
      <c r="O14" s="79">
        <v>82.0630818882764</v>
      </c>
      <c r="P14" s="79">
        <v>-5.2207404447945862</v>
      </c>
      <c r="Q14" s="171"/>
      <c r="T14" s="117"/>
    </row>
    <row r="15" spans="1:253" s="111" customFormat="1" ht="15.75" customHeight="1" x14ac:dyDescent="0.2">
      <c r="A15" s="112">
        <v>10</v>
      </c>
      <c r="B15" s="85" t="s">
        <v>22</v>
      </c>
      <c r="C15" s="79">
        <v>9719.77</v>
      </c>
      <c r="D15" s="79">
        <v>13198.57</v>
      </c>
      <c r="E15" s="79">
        <v>17525.29</v>
      </c>
      <c r="F15" s="79">
        <v>7805.52</v>
      </c>
      <c r="G15" s="78">
        <v>80.305603939187861</v>
      </c>
      <c r="H15" s="77">
        <v>54661.55</v>
      </c>
      <c r="I15" s="77">
        <v>63171.79</v>
      </c>
      <c r="J15" s="77">
        <v>69245.67</v>
      </c>
      <c r="K15" s="77">
        <v>14584.119999999995</v>
      </c>
      <c r="L15" s="78">
        <v>26.680765547263103</v>
      </c>
      <c r="M15" s="79">
        <v>75.421175860885683</v>
      </c>
      <c r="N15" s="79">
        <v>82.69320890301934</v>
      </c>
      <c r="O15" s="79">
        <v>88.372276145089174</v>
      </c>
      <c r="P15" s="79">
        <v>12.951100284203491</v>
      </c>
      <c r="Q15" s="171"/>
      <c r="T15" s="117"/>
    </row>
    <row r="16" spans="1:253" s="111" customFormat="1" ht="15.75" customHeight="1" x14ac:dyDescent="0.2">
      <c r="A16" s="112">
        <v>11</v>
      </c>
      <c r="B16" s="85" t="s">
        <v>23</v>
      </c>
      <c r="C16" s="79">
        <v>0</v>
      </c>
      <c r="D16" s="79">
        <v>0</v>
      </c>
      <c r="E16" s="79">
        <v>0</v>
      </c>
      <c r="F16" s="79">
        <v>0</v>
      </c>
      <c r="G16" s="78">
        <v>0</v>
      </c>
      <c r="H16" s="77">
        <v>3819.65</v>
      </c>
      <c r="I16" s="77">
        <v>4972.79</v>
      </c>
      <c r="J16" s="77">
        <v>4338.49</v>
      </c>
      <c r="K16" s="77">
        <v>518.83999999999969</v>
      </c>
      <c r="L16" s="78">
        <v>13.58344350922204</v>
      </c>
      <c r="M16" s="79">
        <v>88.323571374066105</v>
      </c>
      <c r="N16" s="79">
        <v>113.70639508295682</v>
      </c>
      <c r="O16" s="79">
        <v>97.640947851939202</v>
      </c>
      <c r="P16" s="79">
        <v>9.317376477873097</v>
      </c>
      <c r="Q16" s="171"/>
      <c r="T16" s="117"/>
    </row>
    <row r="17" spans="1:20" s="111" customFormat="1" ht="15.75" customHeight="1" x14ac:dyDescent="0.2">
      <c r="A17" s="112">
        <v>12</v>
      </c>
      <c r="B17" s="85" t="s">
        <v>24</v>
      </c>
      <c r="C17" s="79">
        <v>0</v>
      </c>
      <c r="D17" s="79">
        <v>0</v>
      </c>
      <c r="E17" s="79">
        <v>0</v>
      </c>
      <c r="F17" s="79">
        <v>0</v>
      </c>
      <c r="G17" s="78">
        <v>0</v>
      </c>
      <c r="H17" s="77">
        <v>5117.3500000000004</v>
      </c>
      <c r="I17" s="77">
        <v>5852.57</v>
      </c>
      <c r="J17" s="77">
        <v>5827.71</v>
      </c>
      <c r="K17" s="77">
        <v>710.35999999999967</v>
      </c>
      <c r="L17" s="78">
        <v>13.881403460775591</v>
      </c>
      <c r="M17" s="79">
        <v>46.509651660445506</v>
      </c>
      <c r="N17" s="79">
        <v>51.316366327396693</v>
      </c>
      <c r="O17" s="79">
        <v>46.731667652988072</v>
      </c>
      <c r="P17" s="79">
        <v>0.22201599254256621</v>
      </c>
      <c r="Q17" s="171"/>
      <c r="T17" s="117"/>
    </row>
    <row r="18" spans="1:20" s="30" customFormat="1" ht="15.75" customHeight="1" x14ac:dyDescent="0.25">
      <c r="A18" s="158" t="s">
        <v>25</v>
      </c>
      <c r="B18" s="159"/>
      <c r="C18" s="81">
        <v>9821.58</v>
      </c>
      <c r="D18" s="81">
        <v>13198.57</v>
      </c>
      <c r="E18" s="81">
        <v>17525.29</v>
      </c>
      <c r="F18" s="81">
        <v>7703.7100000000009</v>
      </c>
      <c r="G18" s="80">
        <v>78.436565196231172</v>
      </c>
      <c r="H18" s="81">
        <v>115666.73000000001</v>
      </c>
      <c r="I18" s="81">
        <v>130138.46999999997</v>
      </c>
      <c r="J18" s="81">
        <v>137117.15</v>
      </c>
      <c r="K18" s="86">
        <v>21450.419999999984</v>
      </c>
      <c r="L18" s="80">
        <v>18.545021545953606</v>
      </c>
      <c r="M18" s="81">
        <v>76.708220393251679</v>
      </c>
      <c r="N18" s="81">
        <v>82.865199518110316</v>
      </c>
      <c r="O18" s="81">
        <v>82.80279143963665</v>
      </c>
      <c r="P18" s="81">
        <v>6.0945710463849707</v>
      </c>
      <c r="Q18" s="172"/>
      <c r="T18" s="117"/>
    </row>
    <row r="19" spans="1:20" s="111" customFormat="1" ht="15.75" customHeight="1" x14ac:dyDescent="0.2">
      <c r="A19" s="112">
        <v>13</v>
      </c>
      <c r="B19" s="85" t="s">
        <v>26</v>
      </c>
      <c r="C19" s="79">
        <v>0</v>
      </c>
      <c r="D19" s="79">
        <v>0</v>
      </c>
      <c r="E19" s="79">
        <v>0</v>
      </c>
      <c r="F19" s="79">
        <v>0</v>
      </c>
      <c r="G19" s="78">
        <v>0</v>
      </c>
      <c r="H19" s="77">
        <v>7075.11</v>
      </c>
      <c r="I19" s="77">
        <v>8444.08</v>
      </c>
      <c r="J19" s="77">
        <v>8955.07</v>
      </c>
      <c r="K19" s="77">
        <v>1879.96</v>
      </c>
      <c r="L19" s="78">
        <v>26.571459666351476</v>
      </c>
      <c r="M19" s="79">
        <v>70.967978141199495</v>
      </c>
      <c r="N19" s="79">
        <v>69.354583034571021</v>
      </c>
      <c r="O19" s="79">
        <v>69.310775322615726</v>
      </c>
      <c r="P19" s="79">
        <v>-1.6572028185837695</v>
      </c>
      <c r="Q19" s="171"/>
      <c r="T19" s="117"/>
    </row>
    <row r="20" spans="1:20" s="111" customFormat="1" ht="15.75" customHeight="1" x14ac:dyDescent="0.2">
      <c r="A20" s="112">
        <v>14</v>
      </c>
      <c r="B20" s="85" t="s">
        <v>27</v>
      </c>
      <c r="C20" s="79">
        <v>25</v>
      </c>
      <c r="D20" s="79">
        <v>0</v>
      </c>
      <c r="E20" s="79">
        <v>0</v>
      </c>
      <c r="F20" s="79">
        <v>-25</v>
      </c>
      <c r="G20" s="78">
        <v>-100</v>
      </c>
      <c r="H20" s="77">
        <v>1648.07</v>
      </c>
      <c r="I20" s="77">
        <v>1704.26</v>
      </c>
      <c r="J20" s="77">
        <v>1920.56</v>
      </c>
      <c r="K20" s="77">
        <v>272.49</v>
      </c>
      <c r="L20" s="78">
        <v>16.533885089832349</v>
      </c>
      <c r="M20" s="79">
        <v>76.758667585744362</v>
      </c>
      <c r="N20" s="79">
        <v>86.932968787459885</v>
      </c>
      <c r="O20" s="79">
        <v>76.780017430378422</v>
      </c>
      <c r="P20" s="79">
        <v>2.1349844634059423E-2</v>
      </c>
      <c r="Q20" s="171"/>
      <c r="T20" s="117"/>
    </row>
    <row r="21" spans="1:20" s="111" customFormat="1" ht="15.75" customHeight="1" x14ac:dyDescent="0.2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79">
        <v>0</v>
      </c>
      <c r="G21" s="78">
        <v>0</v>
      </c>
      <c r="H21" s="77">
        <v>121.76</v>
      </c>
      <c r="I21" s="77">
        <v>135.44</v>
      </c>
      <c r="J21" s="77">
        <v>141.78</v>
      </c>
      <c r="K21" s="77">
        <v>20.019999999999996</v>
      </c>
      <c r="L21" s="78">
        <v>16.442181340341651</v>
      </c>
      <c r="M21" s="79">
        <v>312.52566735112936</v>
      </c>
      <c r="N21" s="79">
        <v>323.32298878013847</v>
      </c>
      <c r="O21" s="79">
        <v>243.90159986237742</v>
      </c>
      <c r="P21" s="79">
        <v>-68.624067488751933</v>
      </c>
      <c r="Q21" s="171"/>
      <c r="T21" s="117"/>
    </row>
    <row r="22" spans="1:20" s="111" customFormat="1" ht="15.75" customHeight="1" x14ac:dyDescent="0.2">
      <c r="A22" s="112">
        <v>16</v>
      </c>
      <c r="B22" s="85" t="s">
        <v>29</v>
      </c>
      <c r="C22" s="79">
        <v>0</v>
      </c>
      <c r="D22" s="79">
        <v>0</v>
      </c>
      <c r="E22" s="79">
        <v>0</v>
      </c>
      <c r="F22" s="79">
        <v>0</v>
      </c>
      <c r="G22" s="78">
        <v>0</v>
      </c>
      <c r="H22" s="77">
        <v>354.76</v>
      </c>
      <c r="I22" s="77">
        <v>390.38</v>
      </c>
      <c r="J22" s="77">
        <v>401.29</v>
      </c>
      <c r="K22" s="77">
        <v>46.53000000000003</v>
      </c>
      <c r="L22" s="78">
        <v>13.11590934716429</v>
      </c>
      <c r="M22" s="79">
        <v>141.31049591714796</v>
      </c>
      <c r="N22" s="79">
        <v>132.2156743209375</v>
      </c>
      <c r="O22" s="79">
        <v>97.995115995115995</v>
      </c>
      <c r="P22" s="79">
        <v>-43.315379922031966</v>
      </c>
      <c r="Q22" s="171"/>
      <c r="T22" s="117"/>
    </row>
    <row r="23" spans="1:20" s="111" customFormat="1" ht="15.75" customHeight="1" x14ac:dyDescent="0.2">
      <c r="A23" s="112">
        <v>17</v>
      </c>
      <c r="B23" s="85" t="s">
        <v>30</v>
      </c>
      <c r="C23" s="79">
        <v>0</v>
      </c>
      <c r="D23" s="79">
        <v>0</v>
      </c>
      <c r="E23" s="79">
        <v>0</v>
      </c>
      <c r="F23" s="79">
        <v>0</v>
      </c>
      <c r="G23" s="78">
        <v>0</v>
      </c>
      <c r="H23" s="77">
        <v>376.54</v>
      </c>
      <c r="I23" s="77">
        <v>593.53</v>
      </c>
      <c r="J23" s="77">
        <v>592.21</v>
      </c>
      <c r="K23" s="77">
        <v>215.67000000000002</v>
      </c>
      <c r="L23" s="78">
        <v>57.276783343071124</v>
      </c>
      <c r="M23" s="79">
        <v>149.771289924824</v>
      </c>
      <c r="N23" s="79">
        <v>219.9644220435089</v>
      </c>
      <c r="O23" s="79">
        <v>208.81875881523274</v>
      </c>
      <c r="P23" s="79">
        <v>59.047468890408737</v>
      </c>
      <c r="Q23" s="171"/>
      <c r="T23" s="117"/>
    </row>
    <row r="24" spans="1:20" s="111" customFormat="1" ht="15.75" customHeight="1" x14ac:dyDescent="0.2">
      <c r="A24" s="112">
        <v>18</v>
      </c>
      <c r="B24" s="85" t="s">
        <v>31</v>
      </c>
      <c r="C24" s="79">
        <v>0</v>
      </c>
      <c r="D24" s="79">
        <v>0</v>
      </c>
      <c r="E24" s="79">
        <v>0</v>
      </c>
      <c r="F24" s="79">
        <v>0</v>
      </c>
      <c r="G24" s="78">
        <v>0</v>
      </c>
      <c r="H24" s="77">
        <v>15200.22</v>
      </c>
      <c r="I24" s="77">
        <v>22195.360000000001</v>
      </c>
      <c r="J24" s="77">
        <v>22663.77</v>
      </c>
      <c r="K24" s="77">
        <v>7463.5500000000011</v>
      </c>
      <c r="L24" s="78">
        <v>49.101591950642828</v>
      </c>
      <c r="M24" s="79">
        <v>120.97587919141529</v>
      </c>
      <c r="N24" s="79">
        <v>150.87122556156902</v>
      </c>
      <c r="O24" s="79">
        <v>137.99967850083968</v>
      </c>
      <c r="P24" s="79">
        <v>17.02379930942439</v>
      </c>
      <c r="Q24" s="171"/>
      <c r="T24" s="117"/>
    </row>
    <row r="25" spans="1:20" s="111" customFormat="1" ht="15.75" customHeight="1" x14ac:dyDescent="0.2">
      <c r="A25" s="112">
        <v>19</v>
      </c>
      <c r="B25" s="85" t="s">
        <v>32</v>
      </c>
      <c r="C25" s="79">
        <v>0</v>
      </c>
      <c r="D25" s="79">
        <v>0</v>
      </c>
      <c r="E25" s="79">
        <v>0</v>
      </c>
      <c r="F25" s="79">
        <v>0</v>
      </c>
      <c r="G25" s="78">
        <v>0</v>
      </c>
      <c r="H25" s="77">
        <v>9600.66</v>
      </c>
      <c r="I25" s="77">
        <v>11403.43</v>
      </c>
      <c r="J25" s="77">
        <v>11566.4</v>
      </c>
      <c r="K25" s="77">
        <v>1965.7399999999998</v>
      </c>
      <c r="L25" s="78">
        <v>20.475050673599522</v>
      </c>
      <c r="M25" s="79">
        <v>95.489049352509397</v>
      </c>
      <c r="N25" s="79">
        <v>96.761336975217034</v>
      </c>
      <c r="O25" s="79">
        <v>85.310454852887702</v>
      </c>
      <c r="P25" s="79">
        <v>-10.178594499621695</v>
      </c>
      <c r="Q25" s="171"/>
      <c r="T25" s="117"/>
    </row>
    <row r="26" spans="1:20" s="111" customFormat="1" ht="15.75" customHeight="1" x14ac:dyDescent="0.2">
      <c r="A26" s="112">
        <v>20</v>
      </c>
      <c r="B26" s="85" t="s">
        <v>33</v>
      </c>
      <c r="C26" s="79">
        <v>0</v>
      </c>
      <c r="D26" s="79">
        <v>0</v>
      </c>
      <c r="E26" s="79">
        <v>0</v>
      </c>
      <c r="F26" s="79">
        <v>0</v>
      </c>
      <c r="G26" s="78">
        <v>0</v>
      </c>
      <c r="H26" s="77">
        <v>4890.7299999999996</v>
      </c>
      <c r="I26" s="77">
        <v>5528.61</v>
      </c>
      <c r="J26" s="77">
        <v>5665.77</v>
      </c>
      <c r="K26" s="77">
        <v>775.04000000000087</v>
      </c>
      <c r="L26" s="78">
        <v>15.847123026623859</v>
      </c>
      <c r="M26" s="79">
        <v>70.060538167982671</v>
      </c>
      <c r="N26" s="79">
        <v>73.982419070584655</v>
      </c>
      <c r="O26" s="79">
        <v>70.613374212484345</v>
      </c>
      <c r="P26" s="79">
        <v>0.55283604450167445</v>
      </c>
      <c r="Q26" s="171"/>
      <c r="T26" s="117"/>
    </row>
    <row r="27" spans="1:20" s="111" customFormat="1" ht="15.75" customHeight="1" x14ac:dyDescent="0.2">
      <c r="A27" s="112">
        <v>21</v>
      </c>
      <c r="B27" s="85" t="s">
        <v>34</v>
      </c>
      <c r="C27" s="79">
        <v>0</v>
      </c>
      <c r="D27" s="79">
        <v>0</v>
      </c>
      <c r="E27" s="79">
        <v>0</v>
      </c>
      <c r="F27" s="79">
        <v>0</v>
      </c>
      <c r="G27" s="78">
        <v>0</v>
      </c>
      <c r="H27" s="77">
        <v>1677.8</v>
      </c>
      <c r="I27" s="77">
        <v>2158.7800000000002</v>
      </c>
      <c r="J27" s="77">
        <v>2300.29</v>
      </c>
      <c r="K27" s="77">
        <v>622.49</v>
      </c>
      <c r="L27" s="78">
        <v>37.101561568720946</v>
      </c>
      <c r="M27" s="79">
        <v>81.945835063127305</v>
      </c>
      <c r="N27" s="79">
        <v>71.1829644675407</v>
      </c>
      <c r="O27" s="79">
        <v>59.067063478816863</v>
      </c>
      <c r="P27" s="79">
        <v>-22.878771584310442</v>
      </c>
      <c r="Q27" s="171"/>
      <c r="T27" s="117"/>
    </row>
    <row r="28" spans="1:20" s="111" customFormat="1" ht="15.75" customHeight="1" x14ac:dyDescent="0.2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v>0</v>
      </c>
      <c r="G28" s="78">
        <v>0</v>
      </c>
      <c r="H28" s="77">
        <v>4884.24</v>
      </c>
      <c r="I28" s="77">
        <v>5003.8100000000004</v>
      </c>
      <c r="J28" s="77">
        <v>5441.59</v>
      </c>
      <c r="K28" s="77">
        <v>557.35000000000036</v>
      </c>
      <c r="L28" s="78">
        <v>11.41119191522121</v>
      </c>
      <c r="M28" s="79">
        <v>84.04873348017621</v>
      </c>
      <c r="N28" s="79">
        <v>82.603018327208872</v>
      </c>
      <c r="O28" s="79">
        <v>80.552660717775041</v>
      </c>
      <c r="P28" s="79">
        <v>-3.4960727624011696</v>
      </c>
      <c r="Q28" s="171"/>
      <c r="T28" s="117"/>
    </row>
    <row r="29" spans="1:20" s="111" customFormat="1" ht="15.75" customHeight="1" x14ac:dyDescent="0.2">
      <c r="A29" s="112">
        <v>23</v>
      </c>
      <c r="B29" s="85" t="s">
        <v>36</v>
      </c>
      <c r="C29" s="79">
        <v>0</v>
      </c>
      <c r="D29" s="79">
        <v>0</v>
      </c>
      <c r="E29" s="79">
        <v>0</v>
      </c>
      <c r="F29" s="79">
        <v>0</v>
      </c>
      <c r="G29" s="78">
        <v>0</v>
      </c>
      <c r="H29" s="77">
        <v>22.02</v>
      </c>
      <c r="I29" s="77">
        <v>25.22</v>
      </c>
      <c r="J29" s="77">
        <v>25.22</v>
      </c>
      <c r="K29" s="77">
        <v>3.1999999999999993</v>
      </c>
      <c r="L29" s="78">
        <v>14.5322434150772</v>
      </c>
      <c r="M29" s="79">
        <v>60.032715376226832</v>
      </c>
      <c r="N29" s="79">
        <v>69.19067215363512</v>
      </c>
      <c r="O29" s="79">
        <v>69.19067215363512</v>
      </c>
      <c r="P29" s="79">
        <v>9.1579567774082875</v>
      </c>
      <c r="Q29" s="171"/>
      <c r="T29" s="117"/>
    </row>
    <row r="30" spans="1:20" s="111" customFormat="1" ht="15.75" customHeight="1" x14ac:dyDescent="0.2">
      <c r="A30" s="112">
        <v>24</v>
      </c>
      <c r="B30" s="85" t="s">
        <v>37</v>
      </c>
      <c r="C30" s="79">
        <v>0</v>
      </c>
      <c r="D30" s="79">
        <v>0</v>
      </c>
      <c r="E30" s="79">
        <v>0</v>
      </c>
      <c r="F30" s="79">
        <v>0</v>
      </c>
      <c r="G30" s="78">
        <v>0</v>
      </c>
      <c r="H30" s="77">
        <v>568.24</v>
      </c>
      <c r="I30" s="77">
        <v>484.38</v>
      </c>
      <c r="J30" s="77">
        <v>432.88</v>
      </c>
      <c r="K30" s="77">
        <v>-135.36000000000001</v>
      </c>
      <c r="L30" s="78">
        <v>-23.82092073771646</v>
      </c>
      <c r="M30" s="79">
        <v>140.58039138071797</v>
      </c>
      <c r="N30" s="79">
        <v>120.95288036557044</v>
      </c>
      <c r="O30" s="79">
        <v>97.943299318958282</v>
      </c>
      <c r="P30" s="79">
        <v>-42.637092061759688</v>
      </c>
      <c r="Q30" s="171"/>
      <c r="T30" s="117"/>
    </row>
    <row r="31" spans="1:20" s="111" customFormat="1" ht="15.75" customHeight="1" x14ac:dyDescent="0.2">
      <c r="A31" s="112">
        <v>25</v>
      </c>
      <c r="B31" s="85" t="s">
        <v>38</v>
      </c>
      <c r="C31" s="79">
        <v>0</v>
      </c>
      <c r="D31" s="79">
        <v>0</v>
      </c>
      <c r="E31" s="79">
        <v>0</v>
      </c>
      <c r="F31" s="79">
        <v>0</v>
      </c>
      <c r="G31" s="78">
        <v>0</v>
      </c>
      <c r="H31" s="77">
        <v>8.51</v>
      </c>
      <c r="I31" s="77">
        <v>9.6</v>
      </c>
      <c r="J31" s="77">
        <v>9.3000000000000007</v>
      </c>
      <c r="K31" s="77">
        <v>0.79000000000000092</v>
      </c>
      <c r="L31" s="78">
        <v>9.2831962397179897</v>
      </c>
      <c r="M31" s="79">
        <v>21.053933696190004</v>
      </c>
      <c r="N31" s="79">
        <v>22.119815668202765</v>
      </c>
      <c r="O31" s="79">
        <v>21.093218416874574</v>
      </c>
      <c r="P31" s="79">
        <v>3.9284720684570118E-2</v>
      </c>
      <c r="Q31" s="171"/>
      <c r="T31" s="117"/>
    </row>
    <row r="32" spans="1:20" s="111" customFormat="1" ht="15.75" customHeight="1" x14ac:dyDescent="0.2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v>0</v>
      </c>
      <c r="G32" s="78">
        <v>0</v>
      </c>
      <c r="H32" s="77">
        <v>3710.33</v>
      </c>
      <c r="I32" s="77">
        <v>4344.08</v>
      </c>
      <c r="J32" s="77">
        <v>4471.5600000000004</v>
      </c>
      <c r="K32" s="77">
        <v>761.23000000000047</v>
      </c>
      <c r="L32" s="78">
        <v>20.516503922831674</v>
      </c>
      <c r="M32" s="79">
        <v>166.70246032744461</v>
      </c>
      <c r="N32" s="79">
        <v>200.60587029203685</v>
      </c>
      <c r="O32" s="79">
        <v>160.65966046887633</v>
      </c>
      <c r="P32" s="79">
        <v>-6.0427998585682872</v>
      </c>
      <c r="Q32" s="171"/>
      <c r="T32" s="117"/>
    </row>
    <row r="33" spans="1:20" s="111" customFormat="1" ht="15.75" customHeight="1" x14ac:dyDescent="0.2">
      <c r="A33" s="112">
        <v>27</v>
      </c>
      <c r="B33" s="85" t="s">
        <v>40</v>
      </c>
      <c r="C33" s="79">
        <v>0</v>
      </c>
      <c r="D33" s="79">
        <v>1.26</v>
      </c>
      <c r="E33" s="79">
        <v>1.26</v>
      </c>
      <c r="F33" s="79">
        <v>1.26</v>
      </c>
      <c r="G33" s="78">
        <v>0</v>
      </c>
      <c r="H33" s="77">
        <v>5.35</v>
      </c>
      <c r="I33" s="77">
        <v>23.560000000000002</v>
      </c>
      <c r="J33" s="77">
        <v>75.09</v>
      </c>
      <c r="K33" s="77">
        <v>69.740000000000009</v>
      </c>
      <c r="L33" s="78">
        <v>1303.5514018691592</v>
      </c>
      <c r="M33" s="79">
        <v>14.923291492329147</v>
      </c>
      <c r="N33" s="79">
        <v>60.737303428718747</v>
      </c>
      <c r="O33" s="79">
        <v>182.96783625730995</v>
      </c>
      <c r="P33" s="79">
        <v>168.0445447649808</v>
      </c>
      <c r="Q33" s="171"/>
      <c r="T33" s="117"/>
    </row>
    <row r="34" spans="1:20" s="111" customFormat="1" ht="15.75" customHeight="1" x14ac:dyDescent="0.2">
      <c r="A34" s="112">
        <v>28</v>
      </c>
      <c r="B34" s="85" t="s">
        <v>41</v>
      </c>
      <c r="C34" s="79">
        <v>0</v>
      </c>
      <c r="D34" s="79">
        <v>351.19</v>
      </c>
      <c r="E34" s="79">
        <v>387.63</v>
      </c>
      <c r="F34" s="79">
        <v>387.63</v>
      </c>
      <c r="G34" s="78">
        <v>0</v>
      </c>
      <c r="H34" s="77">
        <v>209.59</v>
      </c>
      <c r="I34" s="77">
        <v>702.38</v>
      </c>
      <c r="J34" s="77">
        <v>775.25</v>
      </c>
      <c r="K34" s="77">
        <v>565.66</v>
      </c>
      <c r="L34" s="78">
        <v>269.88883057397777</v>
      </c>
      <c r="M34" s="79">
        <v>203.96068509147528</v>
      </c>
      <c r="N34" s="79">
        <v>567.48808273410361</v>
      </c>
      <c r="O34" s="79">
        <v>524.88151658767777</v>
      </c>
      <c r="P34" s="79">
        <v>320.92083149620248</v>
      </c>
      <c r="Q34" s="171"/>
      <c r="T34" s="117"/>
    </row>
    <row r="35" spans="1:20" s="111" customFormat="1" ht="15.75" customHeight="1" x14ac:dyDescent="0.2">
      <c r="A35" s="112">
        <v>29</v>
      </c>
      <c r="B35" s="85" t="s">
        <v>42</v>
      </c>
      <c r="C35" s="79">
        <v>0</v>
      </c>
      <c r="D35" s="79">
        <v>0</v>
      </c>
      <c r="E35" s="79">
        <v>0</v>
      </c>
      <c r="F35" s="79">
        <v>0</v>
      </c>
      <c r="G35" s="78">
        <v>0</v>
      </c>
      <c r="H35" s="77">
        <v>45.34</v>
      </c>
      <c r="I35" s="77">
        <v>52.54</v>
      </c>
      <c r="J35" s="77">
        <v>51.27</v>
      </c>
      <c r="K35" s="77">
        <v>5.93</v>
      </c>
      <c r="L35" s="78">
        <v>13.078958976621083</v>
      </c>
      <c r="M35" s="79">
        <v>21.004354674325953</v>
      </c>
      <c r="N35" s="79">
        <v>24.032567926081786</v>
      </c>
      <c r="O35" s="79">
        <v>21.976938574306658</v>
      </c>
      <c r="P35" s="79">
        <v>0.97258389998070527</v>
      </c>
      <c r="Q35" s="171"/>
      <c r="T35" s="117"/>
    </row>
    <row r="36" spans="1:20" s="111" customFormat="1" ht="15.75" customHeight="1" x14ac:dyDescent="0.2">
      <c r="A36" s="112">
        <v>30</v>
      </c>
      <c r="B36" s="85" t="s">
        <v>43</v>
      </c>
      <c r="C36" s="79">
        <v>0</v>
      </c>
      <c r="D36" s="79">
        <v>0</v>
      </c>
      <c r="E36" s="79">
        <v>0</v>
      </c>
      <c r="F36" s="79">
        <v>0</v>
      </c>
      <c r="G36" s="78">
        <v>0</v>
      </c>
      <c r="H36" s="77">
        <v>13.44</v>
      </c>
      <c r="I36" s="77">
        <v>14.19</v>
      </c>
      <c r="J36" s="77">
        <v>13.81</v>
      </c>
      <c r="K36" s="77">
        <v>0.37000000000000099</v>
      </c>
      <c r="L36" s="78">
        <v>2.7529761904761982</v>
      </c>
      <c r="M36" s="79">
        <v>112.28070175438596</v>
      </c>
      <c r="N36" s="79">
        <v>138.4390243902439</v>
      </c>
      <c r="O36" s="79">
        <v>116.24579124579124</v>
      </c>
      <c r="P36" s="79">
        <v>3.9650894914052799</v>
      </c>
      <c r="Q36" s="171"/>
      <c r="T36" s="117"/>
    </row>
    <row r="37" spans="1:20" s="111" customFormat="1" ht="15.75" customHeight="1" x14ac:dyDescent="0.2">
      <c r="A37" s="112">
        <v>31</v>
      </c>
      <c r="B37" s="85" t="s">
        <v>44</v>
      </c>
      <c r="C37" s="79">
        <v>0</v>
      </c>
      <c r="D37" s="79">
        <v>0</v>
      </c>
      <c r="E37" s="79">
        <v>0</v>
      </c>
      <c r="F37" s="79">
        <v>0</v>
      </c>
      <c r="G37" s="78">
        <v>0</v>
      </c>
      <c r="H37" s="77">
        <v>1691.03</v>
      </c>
      <c r="I37" s="77">
        <v>1980.04</v>
      </c>
      <c r="J37" s="77">
        <v>2050.1</v>
      </c>
      <c r="K37" s="77">
        <v>359.06999999999994</v>
      </c>
      <c r="L37" s="78">
        <v>21.233804249481082</v>
      </c>
      <c r="M37" s="79">
        <v>133.9419093710149</v>
      </c>
      <c r="N37" s="79">
        <v>127.1742830534057</v>
      </c>
      <c r="O37" s="79">
        <v>124.1679638052899</v>
      </c>
      <c r="P37" s="79">
        <v>-9.7739455657250005</v>
      </c>
      <c r="Q37" s="171"/>
      <c r="T37" s="117"/>
    </row>
    <row r="38" spans="1:20" s="30" customFormat="1" ht="15.75" customHeight="1" x14ac:dyDescent="0.25">
      <c r="A38" s="158" t="s">
        <v>45</v>
      </c>
      <c r="B38" s="159"/>
      <c r="C38" s="81">
        <v>25</v>
      </c>
      <c r="D38" s="81">
        <v>352.45</v>
      </c>
      <c r="E38" s="81">
        <v>388.89</v>
      </c>
      <c r="F38" s="81">
        <v>363.89</v>
      </c>
      <c r="G38" s="80">
        <v>1455.56</v>
      </c>
      <c r="H38" s="81">
        <v>52103.739999999983</v>
      </c>
      <c r="I38" s="81">
        <v>65193.67</v>
      </c>
      <c r="J38" s="81">
        <v>67553.210000000006</v>
      </c>
      <c r="K38" s="86">
        <v>15449.470000000023</v>
      </c>
      <c r="L38" s="80">
        <v>29.65136475807692</v>
      </c>
      <c r="M38" s="81">
        <v>95.687186697460646</v>
      </c>
      <c r="N38" s="81">
        <v>104.48266124586195</v>
      </c>
      <c r="O38" s="81">
        <v>96.205071838489133</v>
      </c>
      <c r="P38" s="81">
        <v>0.51788514102848637</v>
      </c>
      <c r="Q38" s="172"/>
      <c r="T38" s="117"/>
    </row>
    <row r="39" spans="1:20" s="111" customFormat="1" ht="15.75" customHeight="1" x14ac:dyDescent="0.2">
      <c r="A39" s="112">
        <v>32</v>
      </c>
      <c r="B39" s="85" t="s">
        <v>46</v>
      </c>
      <c r="C39" s="79">
        <v>17722.95</v>
      </c>
      <c r="D39" s="79">
        <v>14245.3</v>
      </c>
      <c r="E39" s="79">
        <v>23939.84</v>
      </c>
      <c r="F39" s="79">
        <v>6216.8899999999994</v>
      </c>
      <c r="G39" s="78">
        <v>35.078189579048633</v>
      </c>
      <c r="H39" s="77">
        <v>21498.75</v>
      </c>
      <c r="I39" s="77">
        <v>21099.29</v>
      </c>
      <c r="J39" s="77">
        <v>27855.91</v>
      </c>
      <c r="K39" s="77">
        <v>6357.16</v>
      </c>
      <c r="L39" s="78">
        <v>29.569905227048082</v>
      </c>
      <c r="M39" s="79">
        <v>130.4612589454598</v>
      </c>
      <c r="N39" s="79">
        <v>88.990418235298591</v>
      </c>
      <c r="O39" s="79">
        <v>98.446988090618461</v>
      </c>
      <c r="P39" s="79">
        <v>-32.014270854841342</v>
      </c>
      <c r="Q39" s="171"/>
      <c r="T39" s="117"/>
    </row>
    <row r="40" spans="1:20" s="30" customFormat="1" ht="15.75" customHeight="1" x14ac:dyDescent="0.25">
      <c r="A40" s="158" t="s">
        <v>47</v>
      </c>
      <c r="B40" s="159"/>
      <c r="C40" s="81">
        <v>17722.95</v>
      </c>
      <c r="D40" s="81">
        <v>14245.3</v>
      </c>
      <c r="E40" s="81">
        <v>23939.84</v>
      </c>
      <c r="F40" s="81">
        <v>6216.8899999999994</v>
      </c>
      <c r="G40" s="80">
        <v>35.078189579048633</v>
      </c>
      <c r="H40" s="81">
        <v>21498.75</v>
      </c>
      <c r="I40" s="81">
        <v>21099.29</v>
      </c>
      <c r="J40" s="81">
        <v>27855.91</v>
      </c>
      <c r="K40" s="86">
        <v>6357.16</v>
      </c>
      <c r="L40" s="80">
        <v>29.569905227048082</v>
      </c>
      <c r="M40" s="81">
        <v>130.4612589454598</v>
      </c>
      <c r="N40" s="81">
        <v>88.990418235298591</v>
      </c>
      <c r="O40" s="81">
        <v>98.446988090618461</v>
      </c>
      <c r="P40" s="81">
        <v>-32.014270854841342</v>
      </c>
      <c r="Q40" s="172"/>
      <c r="T40" s="117"/>
    </row>
    <row r="41" spans="1:20" s="111" customFormat="1" ht="15.75" customHeight="1" x14ac:dyDescent="0.2">
      <c r="A41" s="112">
        <v>33</v>
      </c>
      <c r="B41" s="85" t="s">
        <v>48</v>
      </c>
      <c r="C41" s="79">
        <v>6416.28</v>
      </c>
      <c r="D41" s="79">
        <v>7677.02</v>
      </c>
      <c r="E41" s="79">
        <v>8033.61</v>
      </c>
      <c r="F41" s="79">
        <v>1617.33</v>
      </c>
      <c r="G41" s="78">
        <v>25.206661804035985</v>
      </c>
      <c r="H41" s="77">
        <v>12832.58</v>
      </c>
      <c r="I41" s="77">
        <v>15354.060000000001</v>
      </c>
      <c r="J41" s="77">
        <v>16067.24</v>
      </c>
      <c r="K41" s="77">
        <v>3234.66</v>
      </c>
      <c r="L41" s="78">
        <v>25.206622518620573</v>
      </c>
      <c r="M41" s="79">
        <v>89.518032199084914</v>
      </c>
      <c r="N41" s="79">
        <v>102.07018045357701</v>
      </c>
      <c r="O41" s="79">
        <v>98.889380582716683</v>
      </c>
      <c r="P41" s="79">
        <v>9.3713483836317693</v>
      </c>
      <c r="Q41" s="171"/>
      <c r="T41" s="117"/>
    </row>
    <row r="42" spans="1:20" s="30" customFormat="1" ht="15.75" customHeight="1" x14ac:dyDescent="0.25">
      <c r="A42" s="158" t="s">
        <v>49</v>
      </c>
      <c r="B42" s="159"/>
      <c r="C42" s="81">
        <v>6416.28</v>
      </c>
      <c r="D42" s="81">
        <v>7677.02</v>
      </c>
      <c r="E42" s="81">
        <v>8033.61</v>
      </c>
      <c r="F42" s="81">
        <v>1617.33</v>
      </c>
      <c r="G42" s="80">
        <v>25.206661804035985</v>
      </c>
      <c r="H42" s="81">
        <v>12832.58</v>
      </c>
      <c r="I42" s="81">
        <v>15354.060000000001</v>
      </c>
      <c r="J42" s="81">
        <v>16067.24</v>
      </c>
      <c r="K42" s="86">
        <v>3234.66</v>
      </c>
      <c r="L42" s="80">
        <v>25.206622518620573</v>
      </c>
      <c r="M42" s="81">
        <v>89.518032199084914</v>
      </c>
      <c r="N42" s="81">
        <v>102.07018045357701</v>
      </c>
      <c r="O42" s="81">
        <v>98.889380582716683</v>
      </c>
      <c r="P42" s="81">
        <v>9.3713483836317693</v>
      </c>
      <c r="Q42" s="172"/>
      <c r="R42" s="118">
        <f>O42-M42</f>
        <v>9.3713483836317693</v>
      </c>
      <c r="T42" s="118"/>
    </row>
    <row r="43" spans="1:20" s="111" customFormat="1" ht="15.75" customHeight="1" x14ac:dyDescent="0.2">
      <c r="A43" s="112">
        <v>34</v>
      </c>
      <c r="B43" s="85" t="s">
        <v>50</v>
      </c>
      <c r="C43" s="79">
        <v>0</v>
      </c>
      <c r="D43" s="79">
        <v>0</v>
      </c>
      <c r="E43" s="79">
        <v>0</v>
      </c>
      <c r="F43" s="79">
        <v>0</v>
      </c>
      <c r="G43" s="78">
        <v>0</v>
      </c>
      <c r="H43" s="77">
        <v>1526.02</v>
      </c>
      <c r="I43" s="77">
        <v>1712.12</v>
      </c>
      <c r="J43" s="77">
        <v>1880.62</v>
      </c>
      <c r="K43" s="77">
        <v>354.59999999999991</v>
      </c>
      <c r="L43" s="78">
        <v>23.23691694735324</v>
      </c>
      <c r="M43" s="79">
        <v>256.91437422135425</v>
      </c>
      <c r="N43" s="79">
        <v>370.51656603691924</v>
      </c>
      <c r="O43" s="79">
        <v>302.7691019737901</v>
      </c>
      <c r="P43" s="79">
        <v>45.854727752435849</v>
      </c>
      <c r="Q43" s="171"/>
      <c r="T43" s="117"/>
    </row>
    <row r="44" spans="1:20" s="111" customFormat="1" ht="15.75" customHeight="1" x14ac:dyDescent="0.2">
      <c r="A44" s="112">
        <v>35</v>
      </c>
      <c r="B44" s="85" t="s">
        <v>51</v>
      </c>
      <c r="C44" s="79">
        <v>80.97</v>
      </c>
      <c r="D44" s="79">
        <v>311.19</v>
      </c>
      <c r="E44" s="79">
        <v>327.92</v>
      </c>
      <c r="F44" s="79">
        <v>246.95000000000002</v>
      </c>
      <c r="G44" s="78">
        <v>304.98950228479686</v>
      </c>
      <c r="H44" s="77">
        <v>346</v>
      </c>
      <c r="I44" s="77">
        <v>622.36</v>
      </c>
      <c r="J44" s="77">
        <v>655.84</v>
      </c>
      <c r="K44" s="77">
        <v>309.84000000000003</v>
      </c>
      <c r="L44" s="78">
        <v>89.549132947976886</v>
      </c>
      <c r="M44" s="79">
        <v>73.81175868248144</v>
      </c>
      <c r="N44" s="79">
        <v>101.41772316918163</v>
      </c>
      <c r="O44" s="79">
        <v>91.992201197873584</v>
      </c>
      <c r="P44" s="79">
        <v>18.180442515392144</v>
      </c>
      <c r="Q44" s="171"/>
      <c r="T44" s="117"/>
    </row>
    <row r="45" spans="1:20" s="111" customFormat="1" ht="15.75" customHeight="1" x14ac:dyDescent="0.2">
      <c r="A45" s="112">
        <v>36</v>
      </c>
      <c r="B45" s="85" t="s">
        <v>52</v>
      </c>
      <c r="C45" s="79">
        <v>0</v>
      </c>
      <c r="D45" s="79">
        <v>0</v>
      </c>
      <c r="E45" s="79">
        <v>0</v>
      </c>
      <c r="F45" s="79">
        <v>0</v>
      </c>
      <c r="G45" s="78">
        <v>0</v>
      </c>
      <c r="H45" s="77">
        <v>482.76</v>
      </c>
      <c r="I45" s="77">
        <v>464.91</v>
      </c>
      <c r="J45" s="77">
        <v>509.46</v>
      </c>
      <c r="K45" s="77">
        <v>26.699999999999989</v>
      </c>
      <c r="L45" s="78">
        <v>5.5306984837186155</v>
      </c>
      <c r="M45" s="79">
        <v>516.70769560098461</v>
      </c>
      <c r="N45" s="79">
        <v>253.67490587657554</v>
      </c>
      <c r="O45" s="79">
        <v>221.01427269966595</v>
      </c>
      <c r="P45" s="79">
        <v>-295.69342290131863</v>
      </c>
      <c r="Q45" s="171"/>
      <c r="T45" s="117"/>
    </row>
    <row r="46" spans="1:20" s="111" customFormat="1" ht="15.75" customHeight="1" x14ac:dyDescent="0.2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v>0</v>
      </c>
      <c r="G46" s="78">
        <v>0</v>
      </c>
      <c r="H46" s="77">
        <v>45.23</v>
      </c>
      <c r="I46" s="77">
        <v>38.979999999999997</v>
      </c>
      <c r="J46" s="77">
        <v>43.88</v>
      </c>
      <c r="K46" s="77">
        <v>-1.3499999999999943</v>
      </c>
      <c r="L46" s="78">
        <v>-2.9847446385142482</v>
      </c>
      <c r="M46" s="79">
        <v>1111.3022113022112</v>
      </c>
      <c r="N46" s="79">
        <v>312.33974358974359</v>
      </c>
      <c r="O46" s="79">
        <v>181.5473727761688</v>
      </c>
      <c r="P46" s="79">
        <v>-929.75483852604236</v>
      </c>
      <c r="Q46" s="171"/>
      <c r="T46" s="117"/>
    </row>
    <row r="47" spans="1:20" s="111" customFormat="1" ht="15.75" customHeight="1" x14ac:dyDescent="0.2">
      <c r="A47" s="112">
        <v>38</v>
      </c>
      <c r="B47" s="85" t="s">
        <v>54</v>
      </c>
      <c r="C47" s="79">
        <v>0</v>
      </c>
      <c r="D47" s="79">
        <v>0</v>
      </c>
      <c r="E47" s="79">
        <v>0</v>
      </c>
      <c r="F47" s="79">
        <v>0</v>
      </c>
      <c r="G47" s="78">
        <v>0</v>
      </c>
      <c r="H47" s="77">
        <v>386.41</v>
      </c>
      <c r="I47" s="77">
        <v>424.17</v>
      </c>
      <c r="J47" s="77">
        <v>452.34</v>
      </c>
      <c r="K47" s="77">
        <v>65.92999999999995</v>
      </c>
      <c r="L47" s="78">
        <v>17.062187831577845</v>
      </c>
      <c r="M47" s="79">
        <v>104.66710005959152</v>
      </c>
      <c r="N47" s="79">
        <v>76.420142329519862</v>
      </c>
      <c r="O47" s="79">
        <v>71.269438623580001</v>
      </c>
      <c r="P47" s="79">
        <v>-33.397661436011518</v>
      </c>
      <c r="Q47" s="171"/>
      <c r="T47" s="117"/>
    </row>
    <row r="48" spans="1:20" s="111" customFormat="1" ht="15.75" customHeight="1" x14ac:dyDescent="0.2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79">
        <v>0</v>
      </c>
      <c r="G48" s="78">
        <v>0</v>
      </c>
      <c r="H48" s="77">
        <v>98.1</v>
      </c>
      <c r="I48" s="77">
        <v>146.38</v>
      </c>
      <c r="J48" s="77">
        <v>181.81</v>
      </c>
      <c r="K48" s="77">
        <v>83.710000000000008</v>
      </c>
      <c r="L48" s="78">
        <v>85.331294597349654</v>
      </c>
      <c r="M48" s="79">
        <v>2637.0967741935478</v>
      </c>
      <c r="N48" s="79">
        <v>1913.4640522875816</v>
      </c>
      <c r="O48" s="79">
        <v>1392.1133231240428</v>
      </c>
      <c r="P48" s="79">
        <v>-1244.983451069505</v>
      </c>
      <c r="Q48" s="171"/>
      <c r="T48" s="117"/>
    </row>
    <row r="49" spans="1:20" s="111" customFormat="1" ht="15.75" customHeight="1" x14ac:dyDescent="0.2">
      <c r="A49" s="112">
        <v>40</v>
      </c>
      <c r="B49" s="85" t="s">
        <v>56</v>
      </c>
      <c r="C49" s="79">
        <v>0</v>
      </c>
      <c r="D49" s="79">
        <v>0</v>
      </c>
      <c r="E49" s="79">
        <v>0</v>
      </c>
      <c r="F49" s="79">
        <v>0</v>
      </c>
      <c r="G49" s="78">
        <v>0</v>
      </c>
      <c r="H49" s="77">
        <v>104.87</v>
      </c>
      <c r="I49" s="77">
        <v>123.93</v>
      </c>
      <c r="J49" s="77">
        <v>135.38999999999999</v>
      </c>
      <c r="K49" s="77">
        <v>30.519999999999982</v>
      </c>
      <c r="L49" s="78">
        <v>29.10269857919327</v>
      </c>
      <c r="M49" s="79">
        <v>60.277043338314748</v>
      </c>
      <c r="N49" s="79">
        <v>63.730330145016964</v>
      </c>
      <c r="O49" s="79">
        <v>68.701476632668587</v>
      </c>
      <c r="P49" s="79">
        <v>8.4244332943538396</v>
      </c>
      <c r="Q49" s="171"/>
      <c r="T49" s="117"/>
    </row>
    <row r="50" spans="1:20" s="111" customFormat="1" ht="15.75" customHeight="1" x14ac:dyDescent="0.2">
      <c r="A50" s="112">
        <v>41</v>
      </c>
      <c r="B50" s="85" t="s">
        <v>57</v>
      </c>
      <c r="C50" s="79">
        <v>0</v>
      </c>
      <c r="D50" s="79">
        <v>0</v>
      </c>
      <c r="E50" s="79">
        <v>0</v>
      </c>
      <c r="F50" s="79">
        <v>0</v>
      </c>
      <c r="G50" s="78">
        <v>0</v>
      </c>
      <c r="H50" s="77">
        <v>149.16</v>
      </c>
      <c r="I50" s="77">
        <v>161.29</v>
      </c>
      <c r="J50" s="77">
        <v>175.86</v>
      </c>
      <c r="K50" s="77">
        <v>26.700000000000017</v>
      </c>
      <c r="L50" s="78">
        <v>17.900241351568795</v>
      </c>
      <c r="M50" s="79">
        <v>135.08422387248686</v>
      </c>
      <c r="N50" s="79">
        <v>136.72120030516231</v>
      </c>
      <c r="O50" s="79">
        <v>109.79584191796219</v>
      </c>
      <c r="P50" s="79">
        <v>-25.288381954524667</v>
      </c>
      <c r="Q50" s="171"/>
      <c r="T50" s="117"/>
    </row>
    <row r="51" spans="1:20" s="30" customFormat="1" ht="15.75" customHeight="1" x14ac:dyDescent="0.25">
      <c r="A51" s="158" t="s">
        <v>58</v>
      </c>
      <c r="B51" s="159"/>
      <c r="C51" s="81">
        <v>80.97</v>
      </c>
      <c r="D51" s="81">
        <v>311.19</v>
      </c>
      <c r="E51" s="81">
        <v>327.92</v>
      </c>
      <c r="F51" s="81">
        <v>246.95000000000002</v>
      </c>
      <c r="G51" s="80">
        <v>304.98950228479686</v>
      </c>
      <c r="H51" s="81">
        <v>3138.5499999999993</v>
      </c>
      <c r="I51" s="81">
        <v>3694.14</v>
      </c>
      <c r="J51" s="81">
        <v>4035.2000000000003</v>
      </c>
      <c r="K51" s="86">
        <v>896.650000000001</v>
      </c>
      <c r="L51" s="80">
        <v>28.568925140590441</v>
      </c>
      <c r="M51" s="81">
        <v>172.68120646588241</v>
      </c>
      <c r="N51" s="81">
        <v>172.09020650973849</v>
      </c>
      <c r="O51" s="81">
        <v>155.57457570920755</v>
      </c>
      <c r="P51" s="81">
        <v>-17.106630756674861</v>
      </c>
      <c r="Q51" s="172"/>
      <c r="T51" s="118"/>
    </row>
    <row r="52" spans="1:20" s="111" customFormat="1" ht="15.75" customHeight="1" x14ac:dyDescent="0.2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171"/>
      <c r="T52" s="117"/>
    </row>
    <row r="53" spans="1:20" s="111" customFormat="1" ht="15.75" customHeight="1" x14ac:dyDescent="0.2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T53" s="117"/>
    </row>
    <row r="54" spans="1:20" s="111" customFormat="1" ht="15.75" customHeight="1" x14ac:dyDescent="0.2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T54" s="117"/>
    </row>
    <row r="55" spans="1:20" s="111" customFormat="1" ht="15.75" customHeight="1" x14ac:dyDescent="0.2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T55" s="117"/>
    </row>
    <row r="56" spans="1:20" s="111" customFormat="1" ht="15.75" customHeight="1" x14ac:dyDescent="0.2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T56" s="117"/>
    </row>
    <row r="57" spans="1:20" s="111" customFormat="1" ht="15.75" customHeight="1" x14ac:dyDescent="0.2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T57" s="117"/>
    </row>
    <row r="58" spans="1:20" s="30" customFormat="1" ht="15.75" customHeight="1" x14ac:dyDescent="0.25">
      <c r="A58" s="158" t="s">
        <v>65</v>
      </c>
      <c r="B58" s="159"/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T58" s="118"/>
    </row>
    <row r="59" spans="1:20" s="30" customFormat="1" ht="15.75" customHeight="1" x14ac:dyDescent="0.25">
      <c r="A59" s="158" t="s">
        <v>66</v>
      </c>
      <c r="B59" s="159"/>
      <c r="C59" s="81">
        <v>34066.78</v>
      </c>
      <c r="D59" s="81">
        <v>35784.53</v>
      </c>
      <c r="E59" s="81">
        <v>50215.55</v>
      </c>
      <c r="F59" s="81">
        <v>16148.770000000004</v>
      </c>
      <c r="G59" s="80">
        <v>47.403276740566632</v>
      </c>
      <c r="H59" s="81">
        <f>H58+H51+H42+H40+H38+H18</f>
        <v>205240.34999999998</v>
      </c>
      <c r="I59" s="81">
        <f t="shared" ref="I59:J59" si="0">I58+I51+I42+I40+I38+I18</f>
        <v>235479.62999999998</v>
      </c>
      <c r="J59" s="81">
        <f t="shared" si="0"/>
        <v>252628.71</v>
      </c>
      <c r="K59" s="81">
        <f>J59-H59</f>
        <v>47388.360000000015</v>
      </c>
      <c r="L59" s="80">
        <f>K59/H59*100</f>
        <v>23.089202488691924</v>
      </c>
      <c r="M59" s="81">
        <v>86.281902893591763</v>
      </c>
      <c r="N59" s="81">
        <v>90.44943777066598</v>
      </c>
      <c r="O59" s="81">
        <v>89.284015093291899</v>
      </c>
      <c r="P59" s="81">
        <f>O59-M59</f>
        <v>3.0021121997001359</v>
      </c>
      <c r="T59" s="118"/>
    </row>
    <row r="60" spans="1:20" x14ac:dyDescent="0.2">
      <c r="G60" s="23" t="s">
        <v>187</v>
      </c>
      <c r="L60" s="23" t="s">
        <v>187</v>
      </c>
    </row>
    <row r="68" spans="8:10" x14ac:dyDescent="0.2">
      <c r="H68" s="65"/>
      <c r="I68" s="65"/>
      <c r="J68" s="65"/>
    </row>
  </sheetData>
  <sheetProtection selectLockedCells="1" selectUnlockedCells="1"/>
  <mergeCells count="17">
    <mergeCell ref="A42:B42"/>
    <mergeCell ref="A51:B51"/>
    <mergeCell ref="A58:B58"/>
    <mergeCell ref="A59:B59"/>
    <mergeCell ref="Q3:Q52"/>
    <mergeCell ref="A18:B18"/>
    <mergeCell ref="A38:B38"/>
    <mergeCell ref="A40:B40"/>
    <mergeCell ref="M3:P3"/>
    <mergeCell ref="C2:M2"/>
    <mergeCell ref="N2:P2"/>
    <mergeCell ref="A3:A4"/>
    <mergeCell ref="B3:B4"/>
    <mergeCell ref="C3:G3"/>
    <mergeCell ref="H3:L3"/>
    <mergeCell ref="F4:G4"/>
    <mergeCell ref="K4:L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view="pageBreakPreview" zoomScale="85" zoomScaleNormal="100" zoomScaleSheetLayoutView="85" workbookViewId="0">
      <selection activeCell="P28" sqref="P28"/>
    </sheetView>
  </sheetViews>
  <sheetFormatPr defaultRowHeight="12.75" x14ac:dyDescent="0.2"/>
  <cols>
    <col min="1" max="1" width="5.7109375" style="17" customWidth="1"/>
    <col min="2" max="2" width="37" style="17" customWidth="1"/>
    <col min="3" max="5" width="16" style="17" customWidth="1"/>
    <col min="6" max="6" width="14.42578125" style="17" customWidth="1"/>
    <col min="7" max="7" width="14.85546875" style="16" customWidth="1"/>
    <col min="8" max="10" width="16" style="17" customWidth="1"/>
    <col min="11" max="11" width="15.42578125" style="16" customWidth="1"/>
    <col min="12" max="12" width="13.5703125" style="16" customWidth="1"/>
    <col min="13" max="13" width="11.5703125" style="17" customWidth="1"/>
    <col min="14" max="14" width="9.140625" style="17" customWidth="1"/>
    <col min="15" max="23" width="9.140625" style="58" customWidth="1"/>
    <col min="24" max="24" width="9.140625" style="17" customWidth="1"/>
    <col min="25" max="16384" width="9.140625" style="17"/>
  </cols>
  <sheetData>
    <row r="1" spans="1:23" s="84" customFormat="1" ht="33" customHeight="1" x14ac:dyDescent="0.2">
      <c r="A1" s="84" t="s">
        <v>123</v>
      </c>
      <c r="C1" s="84" t="s">
        <v>124</v>
      </c>
    </row>
    <row r="2" spans="1:23" ht="15" customHeight="1" x14ac:dyDescent="0.25">
      <c r="C2" s="134" t="s">
        <v>69</v>
      </c>
      <c r="D2" s="134"/>
      <c r="E2" s="134"/>
      <c r="F2" s="134"/>
      <c r="G2" s="134"/>
      <c r="H2" s="134"/>
      <c r="I2" s="134"/>
      <c r="J2" s="134"/>
      <c r="K2" s="216" t="s">
        <v>205</v>
      </c>
      <c r="L2" s="216"/>
    </row>
    <row r="3" spans="1:23" s="19" customFormat="1" ht="27" customHeight="1" x14ac:dyDescent="0.2">
      <c r="A3" s="174" t="s">
        <v>3</v>
      </c>
      <c r="B3" s="174" t="s">
        <v>4</v>
      </c>
      <c r="C3" s="197" t="s">
        <v>125</v>
      </c>
      <c r="D3" s="197"/>
      <c r="E3" s="197"/>
      <c r="F3" s="197"/>
      <c r="G3" s="197"/>
      <c r="H3" s="197" t="s">
        <v>126</v>
      </c>
      <c r="I3" s="197"/>
      <c r="J3" s="197"/>
      <c r="K3" s="197"/>
      <c r="L3" s="197"/>
      <c r="M3" s="170" t="s">
        <v>127</v>
      </c>
    </row>
    <row r="4" spans="1:23" s="19" customFormat="1" ht="49.5" customHeight="1" x14ac:dyDescent="0.2">
      <c r="A4" s="174"/>
      <c r="B4" s="174"/>
      <c r="C4" s="75" t="s">
        <v>128</v>
      </c>
      <c r="D4" s="75" t="s">
        <v>129</v>
      </c>
      <c r="E4" s="75" t="s">
        <v>130</v>
      </c>
      <c r="F4" s="174" t="s">
        <v>186</v>
      </c>
      <c r="G4" s="174"/>
      <c r="H4" s="75" t="s">
        <v>8</v>
      </c>
      <c r="I4" s="75" t="s">
        <v>9</v>
      </c>
      <c r="J4" s="75" t="s">
        <v>10</v>
      </c>
      <c r="K4" s="174" t="s">
        <v>186</v>
      </c>
      <c r="L4" s="174"/>
      <c r="M4" s="170"/>
    </row>
    <row r="5" spans="1:23" s="19" customFormat="1" ht="18" customHeight="1" x14ac:dyDescent="0.2">
      <c r="A5" s="42"/>
      <c r="B5" s="42"/>
      <c r="C5" s="74" t="s">
        <v>183</v>
      </c>
      <c r="D5" s="74" t="s">
        <v>184</v>
      </c>
      <c r="E5" s="74" t="s">
        <v>185</v>
      </c>
      <c r="F5" s="73" t="s">
        <v>11</v>
      </c>
      <c r="G5" s="73" t="s">
        <v>12</v>
      </c>
      <c r="H5" s="74" t="s">
        <v>183</v>
      </c>
      <c r="I5" s="74" t="s">
        <v>184</v>
      </c>
      <c r="J5" s="74" t="s">
        <v>185</v>
      </c>
      <c r="K5" s="73" t="s">
        <v>11</v>
      </c>
      <c r="L5" s="73" t="s">
        <v>12</v>
      </c>
      <c r="M5" s="170"/>
    </row>
    <row r="6" spans="1:23" s="30" customFormat="1" ht="15.75" customHeight="1" x14ac:dyDescent="0.25">
      <c r="A6" s="112">
        <v>1</v>
      </c>
      <c r="B6" s="85" t="s">
        <v>13</v>
      </c>
      <c r="C6" s="79">
        <v>50.23</v>
      </c>
      <c r="D6" s="79">
        <v>6.69</v>
      </c>
      <c r="E6" s="79">
        <v>6.69</v>
      </c>
      <c r="F6" s="79">
        <f t="shared" ref="F6:F59" si="0">(E6-C6)</f>
        <v>-43.54</v>
      </c>
      <c r="G6" s="78">
        <f>IF(C6=0,"",(E6-C6)/C6*100)</f>
        <v>-86.68126617559227</v>
      </c>
      <c r="H6" s="79">
        <v>2129.38</v>
      </c>
      <c r="I6" s="79">
        <v>2188.12</v>
      </c>
      <c r="J6" s="79">
        <v>2107.48</v>
      </c>
      <c r="K6" s="79">
        <f t="shared" ref="K6:K59" si="1">(J6-H6)</f>
        <v>-21.900000000000091</v>
      </c>
      <c r="L6" s="78">
        <f>IF(H6=0,"",(J6-H6)/H6*100)</f>
        <v>-1.0284683804675581</v>
      </c>
      <c r="M6" s="171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23" s="30" customFormat="1" ht="15.75" customHeight="1" x14ac:dyDescent="0.25">
      <c r="A7" s="112">
        <v>2</v>
      </c>
      <c r="B7" s="85" t="s">
        <v>14</v>
      </c>
      <c r="C7" s="79">
        <v>19.8</v>
      </c>
      <c r="D7" s="79">
        <v>21.42</v>
      </c>
      <c r="E7" s="79">
        <v>12.8</v>
      </c>
      <c r="F7" s="79">
        <f t="shared" si="0"/>
        <v>-7</v>
      </c>
      <c r="G7" s="78">
        <f t="shared" ref="G7:G59" si="2">IF(C7=0,"",(E7-C7)/C7*100)</f>
        <v>-35.353535353535356</v>
      </c>
      <c r="H7" s="79">
        <v>368.39</v>
      </c>
      <c r="I7" s="79">
        <v>372</v>
      </c>
      <c r="J7" s="79">
        <v>415</v>
      </c>
      <c r="K7" s="79">
        <f t="shared" si="1"/>
        <v>46.610000000000014</v>
      </c>
      <c r="L7" s="78">
        <f t="shared" ref="L7:L59" si="3">IF(H7=0,"",(J7-H7)/H7*100)</f>
        <v>12.652352126822123</v>
      </c>
      <c r="M7" s="171"/>
    </row>
    <row r="8" spans="1:23" s="30" customFormat="1" ht="15.75" customHeight="1" x14ac:dyDescent="0.25">
      <c r="A8" s="112">
        <v>3</v>
      </c>
      <c r="B8" s="85" t="s">
        <v>15</v>
      </c>
      <c r="C8" s="79">
        <v>64</v>
      </c>
      <c r="D8" s="79">
        <v>283.64</v>
      </c>
      <c r="E8" s="79">
        <v>289.26</v>
      </c>
      <c r="F8" s="79">
        <f t="shared" si="0"/>
        <v>225.26</v>
      </c>
      <c r="G8" s="78">
        <f t="shared" si="2"/>
        <v>351.96875</v>
      </c>
      <c r="H8" s="79">
        <v>151.77000000000001</v>
      </c>
      <c r="I8" s="79">
        <v>590.83000000000004</v>
      </c>
      <c r="J8" s="79">
        <v>724.87</v>
      </c>
      <c r="K8" s="79">
        <f t="shared" si="1"/>
        <v>573.1</v>
      </c>
      <c r="L8" s="78">
        <f t="shared" si="3"/>
        <v>377.6108585359425</v>
      </c>
      <c r="M8" s="171"/>
    </row>
    <row r="9" spans="1:23" s="30" customFormat="1" ht="15.75" customHeight="1" x14ac:dyDescent="0.25">
      <c r="A9" s="112">
        <v>4</v>
      </c>
      <c r="B9" s="85" t="s">
        <v>16</v>
      </c>
      <c r="C9" s="79">
        <v>1012.02</v>
      </c>
      <c r="D9" s="79">
        <v>819.79</v>
      </c>
      <c r="E9" s="79">
        <v>1421.98</v>
      </c>
      <c r="F9" s="79">
        <f t="shared" si="0"/>
        <v>409.96000000000004</v>
      </c>
      <c r="G9" s="78">
        <f t="shared" si="2"/>
        <v>40.50908084820459</v>
      </c>
      <c r="H9" s="79">
        <v>546.37</v>
      </c>
      <c r="I9" s="79">
        <v>716.18</v>
      </c>
      <c r="J9" s="79">
        <v>576.37</v>
      </c>
      <c r="K9" s="79">
        <f t="shared" si="1"/>
        <v>30</v>
      </c>
      <c r="L9" s="78">
        <f t="shared" si="3"/>
        <v>5.4907846331240728</v>
      </c>
      <c r="M9" s="171"/>
    </row>
    <row r="10" spans="1:23" s="30" customFormat="1" ht="15.75" customHeight="1" x14ac:dyDescent="0.25">
      <c r="A10" s="112">
        <v>5</v>
      </c>
      <c r="B10" s="85" t="s">
        <v>17</v>
      </c>
      <c r="C10" s="79">
        <v>141.12</v>
      </c>
      <c r="D10" s="79">
        <v>149.12</v>
      </c>
      <c r="E10" s="79">
        <v>147.26</v>
      </c>
      <c r="F10" s="79">
        <f t="shared" si="0"/>
        <v>6.1399999999999864</v>
      </c>
      <c r="G10" s="78">
        <f t="shared" si="2"/>
        <v>4.3509070294784484</v>
      </c>
      <c r="H10" s="79">
        <v>177.86</v>
      </c>
      <c r="I10" s="79">
        <v>502</v>
      </c>
      <c r="J10" s="79">
        <v>130.75</v>
      </c>
      <c r="K10" s="79">
        <f t="shared" si="1"/>
        <v>-47.110000000000014</v>
      </c>
      <c r="L10" s="78">
        <f t="shared" si="3"/>
        <v>-26.487124704824023</v>
      </c>
      <c r="M10" s="171"/>
    </row>
    <row r="11" spans="1:23" s="30" customFormat="1" ht="15.75" customHeight="1" x14ac:dyDescent="0.25">
      <c r="A11" s="112">
        <v>6</v>
      </c>
      <c r="B11" s="85" t="s">
        <v>18</v>
      </c>
      <c r="C11" s="79">
        <v>475.76</v>
      </c>
      <c r="D11" s="79">
        <v>522</v>
      </c>
      <c r="E11" s="79">
        <v>778.1</v>
      </c>
      <c r="F11" s="79">
        <f t="shared" si="0"/>
        <v>302.34000000000003</v>
      </c>
      <c r="G11" s="78">
        <f t="shared" si="2"/>
        <v>63.548848158735503</v>
      </c>
      <c r="H11" s="79">
        <v>734.55</v>
      </c>
      <c r="I11" s="79">
        <v>484.57</v>
      </c>
      <c r="J11" s="79">
        <v>680.7</v>
      </c>
      <c r="K11" s="79">
        <f t="shared" si="1"/>
        <v>-53.849999999999909</v>
      </c>
      <c r="L11" s="78">
        <f t="shared" si="3"/>
        <v>-7.3310189912191017</v>
      </c>
      <c r="M11" s="171"/>
    </row>
    <row r="12" spans="1:23" s="30" customFormat="1" ht="15.75" customHeight="1" x14ac:dyDescent="0.25">
      <c r="A12" s="112">
        <v>7</v>
      </c>
      <c r="B12" s="85" t="s">
        <v>19</v>
      </c>
      <c r="C12" s="79">
        <v>201.89</v>
      </c>
      <c r="D12" s="79">
        <v>143.01</v>
      </c>
      <c r="E12" s="79">
        <v>193.37</v>
      </c>
      <c r="F12" s="79">
        <f t="shared" si="0"/>
        <v>-8.5199999999999818</v>
      </c>
      <c r="G12" s="78">
        <f t="shared" si="2"/>
        <v>-4.2201198672544367</v>
      </c>
      <c r="H12" s="79">
        <v>135.26</v>
      </c>
      <c r="I12" s="79">
        <v>65.31</v>
      </c>
      <c r="J12" s="79">
        <v>63.35</v>
      </c>
      <c r="K12" s="79">
        <f t="shared" si="1"/>
        <v>-71.91</v>
      </c>
      <c r="L12" s="78">
        <f t="shared" si="3"/>
        <v>-53.164276208783093</v>
      </c>
      <c r="M12" s="171"/>
    </row>
    <row r="13" spans="1:23" s="30" customFormat="1" ht="15.75" customHeight="1" x14ac:dyDescent="0.25">
      <c r="A13" s="112">
        <v>8</v>
      </c>
      <c r="B13" s="85" t="s">
        <v>20</v>
      </c>
      <c r="C13" s="79">
        <v>348.29</v>
      </c>
      <c r="D13" s="79">
        <v>26</v>
      </c>
      <c r="E13" s="79">
        <v>25.22</v>
      </c>
      <c r="F13" s="79">
        <f t="shared" si="0"/>
        <v>-323.07000000000005</v>
      </c>
      <c r="G13" s="78">
        <f t="shared" si="2"/>
        <v>-92.758907806712813</v>
      </c>
      <c r="H13" s="79">
        <v>0</v>
      </c>
      <c r="I13" s="79">
        <v>125.1</v>
      </c>
      <c r="J13" s="79">
        <v>0</v>
      </c>
      <c r="K13" s="79">
        <f t="shared" si="1"/>
        <v>0</v>
      </c>
      <c r="L13" s="78">
        <v>0</v>
      </c>
      <c r="M13" s="171"/>
    </row>
    <row r="14" spans="1:23" s="30" customFormat="1" ht="15.75" customHeight="1" x14ac:dyDescent="0.25">
      <c r="A14" s="112">
        <v>9</v>
      </c>
      <c r="B14" s="85" t="s">
        <v>21</v>
      </c>
      <c r="C14" s="79">
        <v>68.150000000000006</v>
      </c>
      <c r="D14" s="79">
        <v>141.44</v>
      </c>
      <c r="E14" s="79">
        <v>141.44</v>
      </c>
      <c r="F14" s="79">
        <f t="shared" si="0"/>
        <v>73.289999999999992</v>
      </c>
      <c r="G14" s="78">
        <f t="shared" si="2"/>
        <v>107.54218635363166</v>
      </c>
      <c r="H14" s="79">
        <v>1551</v>
      </c>
      <c r="I14" s="79">
        <v>1646.22</v>
      </c>
      <c r="J14" s="79">
        <v>2202.69</v>
      </c>
      <c r="K14" s="79">
        <f t="shared" si="1"/>
        <v>651.69000000000005</v>
      </c>
      <c r="L14" s="78">
        <f t="shared" si="3"/>
        <v>42.017408123791107</v>
      </c>
      <c r="M14" s="171"/>
    </row>
    <row r="15" spans="1:23" s="30" customFormat="1" ht="15.75" customHeight="1" x14ac:dyDescent="0.25">
      <c r="A15" s="112">
        <v>10</v>
      </c>
      <c r="B15" s="85" t="s">
        <v>22</v>
      </c>
      <c r="C15" s="79">
        <v>3910.72</v>
      </c>
      <c r="D15" s="79">
        <v>2864.85</v>
      </c>
      <c r="E15" s="79">
        <v>3594.56</v>
      </c>
      <c r="F15" s="79">
        <f t="shared" si="0"/>
        <v>-316.15999999999985</v>
      </c>
      <c r="G15" s="78">
        <f t="shared" si="2"/>
        <v>-8.0844448081171727</v>
      </c>
      <c r="H15" s="79">
        <v>5231.3599999999997</v>
      </c>
      <c r="I15" s="79">
        <v>8106.89</v>
      </c>
      <c r="J15" s="79">
        <v>4195.97</v>
      </c>
      <c r="K15" s="79">
        <f t="shared" si="1"/>
        <v>-1035.3899999999994</v>
      </c>
      <c r="L15" s="78">
        <f t="shared" si="3"/>
        <v>-19.79198525813554</v>
      </c>
      <c r="M15" s="171"/>
    </row>
    <row r="16" spans="1:23" s="30" customFormat="1" ht="15.75" customHeight="1" x14ac:dyDescent="0.25">
      <c r="A16" s="112">
        <v>11</v>
      </c>
      <c r="B16" s="85" t="s">
        <v>23</v>
      </c>
      <c r="C16" s="79">
        <v>24.64</v>
      </c>
      <c r="D16" s="79">
        <v>26.17</v>
      </c>
      <c r="E16" s="79">
        <v>18.43</v>
      </c>
      <c r="F16" s="79">
        <f t="shared" si="0"/>
        <v>-6.2100000000000009</v>
      </c>
      <c r="G16" s="78">
        <f t="shared" si="2"/>
        <v>-25.202922077922079</v>
      </c>
      <c r="H16" s="79">
        <v>107.19</v>
      </c>
      <c r="I16" s="79">
        <v>99.6</v>
      </c>
      <c r="J16" s="79">
        <v>111.27</v>
      </c>
      <c r="K16" s="79">
        <f t="shared" si="1"/>
        <v>4.0799999999999983</v>
      </c>
      <c r="L16" s="78">
        <f t="shared" si="3"/>
        <v>3.8063252169045603</v>
      </c>
      <c r="M16" s="171"/>
    </row>
    <row r="17" spans="1:13" s="30" customFormat="1" ht="15.75" customHeight="1" x14ac:dyDescent="0.25">
      <c r="A17" s="112">
        <v>12</v>
      </c>
      <c r="B17" s="85" t="s">
        <v>24</v>
      </c>
      <c r="C17" s="79">
        <v>0</v>
      </c>
      <c r="D17" s="79">
        <v>33</v>
      </c>
      <c r="E17" s="79">
        <v>69</v>
      </c>
      <c r="F17" s="79">
        <f t="shared" si="0"/>
        <v>69</v>
      </c>
      <c r="G17" s="78">
        <v>0</v>
      </c>
      <c r="H17" s="79">
        <v>663.52</v>
      </c>
      <c r="I17" s="79">
        <v>716</v>
      </c>
      <c r="J17" s="79">
        <v>866</v>
      </c>
      <c r="K17" s="79">
        <f t="shared" si="1"/>
        <v>202.48000000000002</v>
      </c>
      <c r="L17" s="78">
        <f t="shared" si="3"/>
        <v>30.516035688449485</v>
      </c>
      <c r="M17" s="171"/>
    </row>
    <row r="18" spans="1:13" s="30" customFormat="1" ht="15.75" customHeight="1" x14ac:dyDescent="0.25">
      <c r="A18" s="158" t="s">
        <v>25</v>
      </c>
      <c r="B18" s="159"/>
      <c r="C18" s="81">
        <f>SUM(C6:C17)</f>
        <v>6316.62</v>
      </c>
      <c r="D18" s="81">
        <f>SUM(D6:D17)</f>
        <v>5037.1299999999992</v>
      </c>
      <c r="E18" s="81">
        <f>SUM(E6:E17)</f>
        <v>6698.1100000000006</v>
      </c>
      <c r="F18" s="81">
        <f t="shared" si="0"/>
        <v>381.49000000000069</v>
      </c>
      <c r="G18" s="80">
        <f t="shared" si="2"/>
        <v>6.0394641437984351</v>
      </c>
      <c r="H18" s="81">
        <f>SUM(H6:H17)</f>
        <v>11796.65</v>
      </c>
      <c r="I18" s="81">
        <f>SUM(I6:I17)</f>
        <v>15612.820000000002</v>
      </c>
      <c r="J18" s="81">
        <f>SUM(J6:J17)</f>
        <v>12074.45</v>
      </c>
      <c r="K18" s="81">
        <f t="shared" si="1"/>
        <v>277.80000000000109</v>
      </c>
      <c r="L18" s="80">
        <f t="shared" si="3"/>
        <v>2.3549058419127555</v>
      </c>
      <c r="M18" s="172"/>
    </row>
    <row r="19" spans="1:13" s="30" customFormat="1" ht="15.75" customHeight="1" x14ac:dyDescent="0.25">
      <c r="A19" s="112">
        <v>13</v>
      </c>
      <c r="B19" s="85" t="s">
        <v>26</v>
      </c>
      <c r="C19" s="79">
        <v>0</v>
      </c>
      <c r="D19" s="79">
        <v>0</v>
      </c>
      <c r="E19" s="79">
        <v>0</v>
      </c>
      <c r="F19" s="79">
        <f t="shared" si="0"/>
        <v>0</v>
      </c>
      <c r="G19" s="78">
        <v>0</v>
      </c>
      <c r="H19" s="79">
        <v>2758.67</v>
      </c>
      <c r="I19" s="79">
        <v>3036.67</v>
      </c>
      <c r="J19" s="79">
        <v>3553</v>
      </c>
      <c r="K19" s="79">
        <f t="shared" si="1"/>
        <v>794.32999999999993</v>
      </c>
      <c r="L19" s="78">
        <f t="shared" si="3"/>
        <v>28.793947808182924</v>
      </c>
      <c r="M19" s="171"/>
    </row>
    <row r="20" spans="1:13" s="30" customFormat="1" ht="15.75" customHeight="1" x14ac:dyDescent="0.25">
      <c r="A20" s="112">
        <v>14</v>
      </c>
      <c r="B20" s="85" t="s">
        <v>27</v>
      </c>
      <c r="C20" s="79">
        <v>875.77</v>
      </c>
      <c r="D20" s="79">
        <v>152.47999999999999</v>
      </c>
      <c r="E20" s="79">
        <v>5.67</v>
      </c>
      <c r="F20" s="79">
        <f t="shared" si="0"/>
        <v>-870.1</v>
      </c>
      <c r="G20" s="78">
        <f t="shared" si="2"/>
        <v>-99.35256973863001</v>
      </c>
      <c r="H20" s="79">
        <v>336.81</v>
      </c>
      <c r="I20" s="79">
        <v>374.02</v>
      </c>
      <c r="J20" s="79">
        <v>583.62</v>
      </c>
      <c r="K20" s="79">
        <f t="shared" si="1"/>
        <v>246.81</v>
      </c>
      <c r="L20" s="78">
        <f t="shared" si="3"/>
        <v>73.278703126391733</v>
      </c>
      <c r="M20" s="171"/>
    </row>
    <row r="21" spans="1:13" s="30" customFormat="1" ht="15.75" customHeight="1" x14ac:dyDescent="0.25">
      <c r="A21" s="112">
        <v>15</v>
      </c>
      <c r="B21" s="85" t="s">
        <v>28</v>
      </c>
      <c r="C21" s="79">
        <v>0</v>
      </c>
      <c r="D21" s="79">
        <v>0</v>
      </c>
      <c r="E21" s="79">
        <v>0</v>
      </c>
      <c r="F21" s="79">
        <f t="shared" si="0"/>
        <v>0</v>
      </c>
      <c r="G21" s="78">
        <v>0</v>
      </c>
      <c r="H21" s="79">
        <v>0</v>
      </c>
      <c r="I21" s="79">
        <v>0</v>
      </c>
      <c r="J21" s="79">
        <v>0</v>
      </c>
      <c r="K21" s="79">
        <f t="shared" si="1"/>
        <v>0</v>
      </c>
      <c r="L21" s="78">
        <v>0</v>
      </c>
      <c r="M21" s="171"/>
    </row>
    <row r="22" spans="1:13" s="30" customFormat="1" ht="15.75" customHeight="1" x14ac:dyDescent="0.25">
      <c r="A22" s="112">
        <v>16</v>
      </c>
      <c r="B22" s="85" t="s">
        <v>29</v>
      </c>
      <c r="C22" s="79">
        <v>0</v>
      </c>
      <c r="D22" s="79">
        <v>0</v>
      </c>
      <c r="E22" s="79">
        <v>0</v>
      </c>
      <c r="F22" s="79">
        <f t="shared" si="0"/>
        <v>0</v>
      </c>
      <c r="G22" s="78">
        <v>0</v>
      </c>
      <c r="H22" s="79">
        <v>65.25</v>
      </c>
      <c r="I22" s="79">
        <v>58.34</v>
      </c>
      <c r="J22" s="79">
        <v>108.88</v>
      </c>
      <c r="K22" s="79">
        <f t="shared" si="1"/>
        <v>43.629999999999995</v>
      </c>
      <c r="L22" s="78">
        <f t="shared" si="3"/>
        <v>66.865900383141749</v>
      </c>
      <c r="M22" s="171"/>
    </row>
    <row r="23" spans="1:13" s="30" customFormat="1" ht="15.75" customHeight="1" x14ac:dyDescent="0.25">
      <c r="A23" s="112">
        <v>17</v>
      </c>
      <c r="B23" s="85" t="s">
        <v>30</v>
      </c>
      <c r="C23" s="79">
        <v>20.36</v>
      </c>
      <c r="D23" s="79">
        <v>5</v>
      </c>
      <c r="E23" s="79">
        <v>3</v>
      </c>
      <c r="F23" s="79">
        <f t="shared" si="0"/>
        <v>-17.36</v>
      </c>
      <c r="G23" s="78">
        <f t="shared" si="2"/>
        <v>-85.265225933202359</v>
      </c>
      <c r="H23" s="79">
        <v>2.0099999999999998</v>
      </c>
      <c r="I23" s="79">
        <v>20</v>
      </c>
      <c r="J23" s="79">
        <v>30</v>
      </c>
      <c r="K23" s="79">
        <f t="shared" si="1"/>
        <v>27.990000000000002</v>
      </c>
      <c r="L23" s="78">
        <f t="shared" si="3"/>
        <v>1392.5373134328361</v>
      </c>
      <c r="M23" s="171"/>
    </row>
    <row r="24" spans="1:13" s="30" customFormat="1" ht="15.75" customHeight="1" x14ac:dyDescent="0.25">
      <c r="A24" s="112">
        <v>18</v>
      </c>
      <c r="B24" s="85" t="s">
        <v>31</v>
      </c>
      <c r="C24" s="79">
        <v>0</v>
      </c>
      <c r="D24" s="79">
        <v>0</v>
      </c>
      <c r="E24" s="79">
        <v>0</v>
      </c>
      <c r="F24" s="79">
        <f t="shared" si="0"/>
        <v>0</v>
      </c>
      <c r="G24" s="78">
        <v>0</v>
      </c>
      <c r="H24" s="79">
        <v>4230.32</v>
      </c>
      <c r="I24" s="79">
        <v>4730.32</v>
      </c>
      <c r="J24" s="79">
        <v>4830.32</v>
      </c>
      <c r="K24" s="79">
        <f t="shared" si="1"/>
        <v>600</v>
      </c>
      <c r="L24" s="78">
        <f t="shared" si="3"/>
        <v>14.183324192968854</v>
      </c>
      <c r="M24" s="171"/>
    </row>
    <row r="25" spans="1:13" s="30" customFormat="1" ht="15.75" customHeight="1" x14ac:dyDescent="0.25">
      <c r="A25" s="112">
        <v>19</v>
      </c>
      <c r="B25" s="85" t="s">
        <v>32</v>
      </c>
      <c r="C25" s="79">
        <v>0</v>
      </c>
      <c r="D25" s="79">
        <v>0</v>
      </c>
      <c r="E25" s="79">
        <v>0</v>
      </c>
      <c r="F25" s="79">
        <f t="shared" si="0"/>
        <v>0</v>
      </c>
      <c r="G25" s="78">
        <v>0</v>
      </c>
      <c r="H25" s="79">
        <v>3356</v>
      </c>
      <c r="I25" s="79">
        <v>4015</v>
      </c>
      <c r="J25" s="79">
        <v>4213.05</v>
      </c>
      <c r="K25" s="79">
        <f t="shared" si="1"/>
        <v>857.05000000000018</v>
      </c>
      <c r="L25" s="78">
        <f t="shared" si="3"/>
        <v>25.537842669845055</v>
      </c>
      <c r="M25" s="171"/>
    </row>
    <row r="26" spans="1:13" s="30" customFormat="1" ht="15.75" customHeight="1" x14ac:dyDescent="0.25">
      <c r="A26" s="112">
        <v>20</v>
      </c>
      <c r="B26" s="85" t="s">
        <v>33</v>
      </c>
      <c r="C26" s="79">
        <v>88.75</v>
      </c>
      <c r="D26" s="79">
        <v>100.72</v>
      </c>
      <c r="E26" s="79">
        <v>150.27000000000001</v>
      </c>
      <c r="F26" s="79">
        <f t="shared" si="0"/>
        <v>61.52000000000001</v>
      </c>
      <c r="G26" s="78">
        <f t="shared" si="2"/>
        <v>69.318309859154937</v>
      </c>
      <c r="H26" s="79">
        <v>275.86</v>
      </c>
      <c r="I26" s="79">
        <v>305.62</v>
      </c>
      <c r="J26" s="79">
        <v>448.82</v>
      </c>
      <c r="K26" s="79">
        <f t="shared" si="1"/>
        <v>172.95999999999998</v>
      </c>
      <c r="L26" s="78">
        <f t="shared" si="3"/>
        <v>62.698470238526781</v>
      </c>
      <c r="M26" s="171"/>
    </row>
    <row r="27" spans="1:13" s="30" customFormat="1" ht="15.75" customHeight="1" x14ac:dyDescent="0.25">
      <c r="A27" s="112">
        <v>21</v>
      </c>
      <c r="B27" s="85" t="s">
        <v>34</v>
      </c>
      <c r="C27" s="79">
        <v>67.47</v>
      </c>
      <c r="D27" s="79">
        <v>89</v>
      </c>
      <c r="E27" s="79">
        <v>89</v>
      </c>
      <c r="F27" s="79">
        <f t="shared" si="0"/>
        <v>21.53</v>
      </c>
      <c r="G27" s="78">
        <f t="shared" si="2"/>
        <v>31.910478731287984</v>
      </c>
      <c r="H27" s="79">
        <v>0</v>
      </c>
      <c r="I27" s="79">
        <v>0</v>
      </c>
      <c r="J27" s="79">
        <v>0</v>
      </c>
      <c r="K27" s="79">
        <f t="shared" si="1"/>
        <v>0</v>
      </c>
      <c r="L27" s="78">
        <v>0</v>
      </c>
      <c r="M27" s="171"/>
    </row>
    <row r="28" spans="1:13" s="30" customFormat="1" ht="15.75" customHeight="1" x14ac:dyDescent="0.25">
      <c r="A28" s="112">
        <v>22</v>
      </c>
      <c r="B28" s="85" t="s">
        <v>35</v>
      </c>
      <c r="C28" s="79">
        <v>0</v>
      </c>
      <c r="D28" s="79">
        <v>0</v>
      </c>
      <c r="E28" s="79">
        <v>0</v>
      </c>
      <c r="F28" s="79">
        <f t="shared" si="0"/>
        <v>0</v>
      </c>
      <c r="G28" s="78">
        <v>0</v>
      </c>
      <c r="H28" s="79">
        <v>2621.21</v>
      </c>
      <c r="I28" s="79">
        <v>0</v>
      </c>
      <c r="J28" s="79">
        <v>0</v>
      </c>
      <c r="K28" s="79">
        <f t="shared" si="1"/>
        <v>-2621.21</v>
      </c>
      <c r="L28" s="78">
        <f t="shared" si="3"/>
        <v>-100</v>
      </c>
      <c r="M28" s="171"/>
    </row>
    <row r="29" spans="1:13" s="30" customFormat="1" ht="15.75" customHeight="1" x14ac:dyDescent="0.25">
      <c r="A29" s="112">
        <v>23</v>
      </c>
      <c r="B29" s="85" t="s">
        <v>36</v>
      </c>
      <c r="C29" s="79">
        <v>0.05</v>
      </c>
      <c r="D29" s="79">
        <v>0.1</v>
      </c>
      <c r="E29" s="79">
        <v>0.06</v>
      </c>
      <c r="F29" s="79">
        <f t="shared" si="0"/>
        <v>9.999999999999995E-3</v>
      </c>
      <c r="G29" s="78">
        <f t="shared" si="2"/>
        <v>19.999999999999989</v>
      </c>
      <c r="H29" s="79">
        <v>0</v>
      </c>
      <c r="I29" s="79">
        <v>0</v>
      </c>
      <c r="J29" s="79">
        <v>0</v>
      </c>
      <c r="K29" s="79">
        <f t="shared" si="1"/>
        <v>0</v>
      </c>
      <c r="L29" s="78">
        <v>0</v>
      </c>
      <c r="M29" s="171"/>
    </row>
    <row r="30" spans="1:13" s="30" customFormat="1" ht="15.75" customHeight="1" x14ac:dyDescent="0.25">
      <c r="A30" s="112">
        <v>24</v>
      </c>
      <c r="B30" s="85" t="s">
        <v>37</v>
      </c>
      <c r="C30" s="79">
        <v>53.84</v>
      </c>
      <c r="D30" s="79">
        <v>47.94</v>
      </c>
      <c r="E30" s="79">
        <v>43.49</v>
      </c>
      <c r="F30" s="79">
        <f t="shared" si="0"/>
        <v>-10.350000000000001</v>
      </c>
      <c r="G30" s="78">
        <f t="shared" si="2"/>
        <v>-19.223625557206539</v>
      </c>
      <c r="H30" s="79">
        <v>0</v>
      </c>
      <c r="I30" s="79">
        <v>0</v>
      </c>
      <c r="J30" s="79">
        <v>0</v>
      </c>
      <c r="K30" s="79">
        <f t="shared" si="1"/>
        <v>0</v>
      </c>
      <c r="L30" s="78">
        <v>0</v>
      </c>
      <c r="M30" s="171"/>
    </row>
    <row r="31" spans="1:13" s="30" customFormat="1" ht="15.75" customHeight="1" x14ac:dyDescent="0.25">
      <c r="A31" s="112">
        <v>25</v>
      </c>
      <c r="B31" s="85" t="s">
        <v>38</v>
      </c>
      <c r="C31" s="79">
        <v>10.83</v>
      </c>
      <c r="D31" s="79">
        <v>5.9</v>
      </c>
      <c r="E31" s="79">
        <v>8.1999999999999993</v>
      </c>
      <c r="F31" s="79">
        <f t="shared" si="0"/>
        <v>-2.6300000000000008</v>
      </c>
      <c r="G31" s="78">
        <f t="shared" si="2"/>
        <v>-24.284395198522628</v>
      </c>
      <c r="H31" s="79">
        <v>0</v>
      </c>
      <c r="I31" s="79">
        <v>0</v>
      </c>
      <c r="J31" s="79">
        <v>0</v>
      </c>
      <c r="K31" s="79">
        <f t="shared" si="1"/>
        <v>0</v>
      </c>
      <c r="L31" s="78">
        <v>0</v>
      </c>
      <c r="M31" s="171"/>
    </row>
    <row r="32" spans="1:13" s="30" customFormat="1" ht="15.75" customHeight="1" x14ac:dyDescent="0.25">
      <c r="A32" s="112">
        <v>26</v>
      </c>
      <c r="B32" s="85" t="s">
        <v>39</v>
      </c>
      <c r="C32" s="79">
        <v>0</v>
      </c>
      <c r="D32" s="79">
        <v>0</v>
      </c>
      <c r="E32" s="79">
        <v>0</v>
      </c>
      <c r="F32" s="79">
        <f t="shared" si="0"/>
        <v>0</v>
      </c>
      <c r="G32" s="78">
        <v>0</v>
      </c>
      <c r="H32" s="79">
        <v>0</v>
      </c>
      <c r="I32" s="79">
        <v>0</v>
      </c>
      <c r="J32" s="79">
        <v>0</v>
      </c>
      <c r="K32" s="79">
        <f t="shared" si="1"/>
        <v>0</v>
      </c>
      <c r="L32" s="78">
        <v>0</v>
      </c>
      <c r="M32" s="171"/>
    </row>
    <row r="33" spans="1:13" s="30" customFormat="1" ht="15.75" customHeight="1" x14ac:dyDescent="0.25">
      <c r="A33" s="112">
        <v>27</v>
      </c>
      <c r="B33" s="85" t="s">
        <v>40</v>
      </c>
      <c r="C33" s="79">
        <v>0</v>
      </c>
      <c r="D33" s="79">
        <v>9.93</v>
      </c>
      <c r="E33" s="79">
        <v>3.33</v>
      </c>
      <c r="F33" s="79">
        <f t="shared" si="0"/>
        <v>3.33</v>
      </c>
      <c r="G33" s="78">
        <v>0</v>
      </c>
      <c r="H33" s="79">
        <v>0</v>
      </c>
      <c r="I33" s="79">
        <v>0</v>
      </c>
      <c r="J33" s="79">
        <v>0</v>
      </c>
      <c r="K33" s="79">
        <f t="shared" si="1"/>
        <v>0</v>
      </c>
      <c r="L33" s="78">
        <v>0</v>
      </c>
      <c r="M33" s="171"/>
    </row>
    <row r="34" spans="1:13" s="30" customFormat="1" ht="15.75" customHeight="1" x14ac:dyDescent="0.25">
      <c r="A34" s="112">
        <v>28</v>
      </c>
      <c r="B34" s="85" t="s">
        <v>41</v>
      </c>
      <c r="C34" s="79">
        <v>0</v>
      </c>
      <c r="D34" s="79">
        <v>0</v>
      </c>
      <c r="E34" s="79">
        <v>0</v>
      </c>
      <c r="F34" s="79">
        <f t="shared" si="0"/>
        <v>0</v>
      </c>
      <c r="G34" s="78">
        <v>0</v>
      </c>
      <c r="H34" s="79">
        <v>13.01</v>
      </c>
      <c r="I34" s="79">
        <v>0</v>
      </c>
      <c r="J34" s="79">
        <v>0.77</v>
      </c>
      <c r="K34" s="79">
        <f t="shared" si="1"/>
        <v>-12.24</v>
      </c>
      <c r="L34" s="78">
        <f t="shared" si="3"/>
        <v>-94.081475787855496</v>
      </c>
      <c r="M34" s="171"/>
    </row>
    <row r="35" spans="1:13" s="30" customFormat="1" ht="15.75" customHeight="1" x14ac:dyDescent="0.25">
      <c r="A35" s="112">
        <v>29</v>
      </c>
      <c r="B35" s="85" t="s">
        <v>42</v>
      </c>
      <c r="C35" s="79">
        <v>0</v>
      </c>
      <c r="D35" s="79">
        <v>0</v>
      </c>
      <c r="E35" s="79">
        <v>0</v>
      </c>
      <c r="F35" s="79">
        <f t="shared" si="0"/>
        <v>0</v>
      </c>
      <c r="G35" s="78">
        <v>0</v>
      </c>
      <c r="H35" s="79">
        <v>0</v>
      </c>
      <c r="I35" s="79">
        <v>0</v>
      </c>
      <c r="J35" s="79">
        <v>0</v>
      </c>
      <c r="K35" s="79">
        <f t="shared" si="1"/>
        <v>0</v>
      </c>
      <c r="L35" s="78">
        <v>0</v>
      </c>
      <c r="M35" s="171"/>
    </row>
    <row r="36" spans="1:13" s="30" customFormat="1" ht="15.75" customHeight="1" x14ac:dyDescent="0.25">
      <c r="A36" s="112">
        <v>30</v>
      </c>
      <c r="B36" s="85" t="s">
        <v>43</v>
      </c>
      <c r="C36" s="79">
        <v>1.74</v>
      </c>
      <c r="D36" s="79">
        <v>1.3</v>
      </c>
      <c r="E36" s="79">
        <v>1.3</v>
      </c>
      <c r="F36" s="79">
        <f t="shared" si="0"/>
        <v>-0.43999999999999995</v>
      </c>
      <c r="G36" s="78">
        <f t="shared" si="2"/>
        <v>-25.287356321839077</v>
      </c>
      <c r="H36" s="79">
        <v>0</v>
      </c>
      <c r="I36" s="79">
        <v>0</v>
      </c>
      <c r="J36" s="79">
        <v>0</v>
      </c>
      <c r="K36" s="79">
        <f t="shared" si="1"/>
        <v>0</v>
      </c>
      <c r="L36" s="78">
        <v>0</v>
      </c>
      <c r="M36" s="171"/>
    </row>
    <row r="37" spans="1:13" s="30" customFormat="1" ht="15.75" customHeight="1" x14ac:dyDescent="0.25">
      <c r="A37" s="112">
        <v>31</v>
      </c>
      <c r="B37" s="85" t="s">
        <v>44</v>
      </c>
      <c r="C37" s="79">
        <v>0</v>
      </c>
      <c r="D37" s="79">
        <v>22.6</v>
      </c>
      <c r="E37" s="79">
        <v>17.7</v>
      </c>
      <c r="F37" s="79">
        <f t="shared" si="0"/>
        <v>17.7</v>
      </c>
      <c r="G37" s="78">
        <v>0</v>
      </c>
      <c r="H37" s="79">
        <v>10</v>
      </c>
      <c r="I37" s="79">
        <v>210.68</v>
      </c>
      <c r="J37" s="79">
        <v>293.77</v>
      </c>
      <c r="K37" s="79">
        <f t="shared" si="1"/>
        <v>283.77</v>
      </c>
      <c r="L37" s="78">
        <f t="shared" si="3"/>
        <v>2837.7</v>
      </c>
      <c r="M37" s="171"/>
    </row>
    <row r="38" spans="1:13" s="30" customFormat="1" ht="15.75" customHeight="1" x14ac:dyDescent="0.25">
      <c r="A38" s="158" t="s">
        <v>45</v>
      </c>
      <c r="B38" s="159"/>
      <c r="C38" s="81">
        <f>SUM(C19:C37)</f>
        <v>1118.8099999999997</v>
      </c>
      <c r="D38" s="81">
        <f>SUM(D19:D37)</f>
        <v>434.97</v>
      </c>
      <c r="E38" s="81">
        <f>SUM(E19:E37)</f>
        <v>322.02</v>
      </c>
      <c r="F38" s="81">
        <f t="shared" si="0"/>
        <v>-796.78999999999974</v>
      </c>
      <c r="G38" s="80">
        <f t="shared" si="2"/>
        <v>-71.217633020798871</v>
      </c>
      <c r="H38" s="81">
        <f>SUM(H19:H37)</f>
        <v>13669.140000000001</v>
      </c>
      <c r="I38" s="81">
        <f>SUM(I19:I37)</f>
        <v>12750.650000000001</v>
      </c>
      <c r="J38" s="81">
        <f>SUM(J19:J37)</f>
        <v>14062.23</v>
      </c>
      <c r="K38" s="81">
        <f t="shared" si="1"/>
        <v>393.08999999999833</v>
      </c>
      <c r="L38" s="80">
        <f t="shared" si="3"/>
        <v>2.8757478524618101</v>
      </c>
      <c r="M38" s="172"/>
    </row>
    <row r="39" spans="1:13" s="30" customFormat="1" ht="15.75" customHeight="1" x14ac:dyDescent="0.25">
      <c r="A39" s="112">
        <v>32</v>
      </c>
      <c r="B39" s="85" t="s">
        <v>46</v>
      </c>
      <c r="C39" s="79">
        <v>1346.7</v>
      </c>
      <c r="D39" s="79">
        <v>72.87</v>
      </c>
      <c r="E39" s="79">
        <v>51.14</v>
      </c>
      <c r="F39" s="79">
        <f t="shared" si="0"/>
        <v>-1295.56</v>
      </c>
      <c r="G39" s="78">
        <f t="shared" si="2"/>
        <v>-96.20256924333556</v>
      </c>
      <c r="H39" s="79">
        <v>74.739999999999995</v>
      </c>
      <c r="I39" s="79">
        <v>68.83</v>
      </c>
      <c r="J39" s="79">
        <v>61.04</v>
      </c>
      <c r="K39" s="79">
        <f t="shared" si="1"/>
        <v>-13.699999999999996</v>
      </c>
      <c r="L39" s="78">
        <f t="shared" si="3"/>
        <v>-18.330211399518326</v>
      </c>
      <c r="M39" s="171"/>
    </row>
    <row r="40" spans="1:13" s="30" customFormat="1" ht="15.75" customHeight="1" x14ac:dyDescent="0.25">
      <c r="A40" s="158" t="s">
        <v>47</v>
      </c>
      <c r="B40" s="159"/>
      <c r="C40" s="81">
        <f>SUM(C39:C39)</f>
        <v>1346.7</v>
      </c>
      <c r="D40" s="81">
        <f>SUM(D39:D39)</f>
        <v>72.87</v>
      </c>
      <c r="E40" s="81">
        <f>SUM(E39:E39)</f>
        <v>51.14</v>
      </c>
      <c r="F40" s="81">
        <f t="shared" si="0"/>
        <v>-1295.56</v>
      </c>
      <c r="G40" s="80">
        <f t="shared" si="2"/>
        <v>-96.20256924333556</v>
      </c>
      <c r="H40" s="81">
        <f>SUM(H39:H39)</f>
        <v>74.739999999999995</v>
      </c>
      <c r="I40" s="81">
        <f>SUM(I39:I39)</f>
        <v>68.83</v>
      </c>
      <c r="J40" s="81">
        <f>SUM(J39:J39)</f>
        <v>61.04</v>
      </c>
      <c r="K40" s="81">
        <f t="shared" si="1"/>
        <v>-13.699999999999996</v>
      </c>
      <c r="L40" s="80">
        <f t="shared" si="3"/>
        <v>-18.330211399518326</v>
      </c>
      <c r="M40" s="172"/>
    </row>
    <row r="41" spans="1:13" s="30" customFormat="1" ht="15.75" customHeight="1" x14ac:dyDescent="0.25">
      <c r="A41" s="112">
        <v>33</v>
      </c>
      <c r="B41" s="85" t="s">
        <v>48</v>
      </c>
      <c r="C41" s="79">
        <v>604.45000000000005</v>
      </c>
      <c r="D41" s="79">
        <v>98.92</v>
      </c>
      <c r="E41" s="79">
        <v>417.37</v>
      </c>
      <c r="F41" s="79">
        <f t="shared" si="0"/>
        <v>-187.08000000000004</v>
      </c>
      <c r="G41" s="78">
        <f t="shared" si="2"/>
        <v>-30.95045082306229</v>
      </c>
      <c r="H41" s="79">
        <v>739.28</v>
      </c>
      <c r="I41" s="79">
        <v>682.41</v>
      </c>
      <c r="J41" s="79">
        <v>711.45</v>
      </c>
      <c r="K41" s="79">
        <f t="shared" si="1"/>
        <v>-27.829999999999927</v>
      </c>
      <c r="L41" s="78">
        <f t="shared" si="3"/>
        <v>-3.7644735418244681</v>
      </c>
      <c r="M41" s="171"/>
    </row>
    <row r="42" spans="1:13" s="30" customFormat="1" ht="15.75" customHeight="1" x14ac:dyDescent="0.25">
      <c r="A42" s="158" t="s">
        <v>49</v>
      </c>
      <c r="B42" s="159"/>
      <c r="C42" s="81">
        <f>SUM(C41:C41)</f>
        <v>604.45000000000005</v>
      </c>
      <c r="D42" s="81">
        <f>SUM(D41:D41)</f>
        <v>98.92</v>
      </c>
      <c r="E42" s="81">
        <f>SUM(E41:E41)</f>
        <v>417.37</v>
      </c>
      <c r="F42" s="81">
        <f t="shared" si="0"/>
        <v>-187.08000000000004</v>
      </c>
      <c r="G42" s="80">
        <f t="shared" si="2"/>
        <v>-30.95045082306229</v>
      </c>
      <c r="H42" s="81">
        <f>SUM(H41:H41)</f>
        <v>739.28</v>
      </c>
      <c r="I42" s="81">
        <f>SUM(I41:I41)</f>
        <v>682.41</v>
      </c>
      <c r="J42" s="81">
        <f>SUM(J41:J41)</f>
        <v>711.45</v>
      </c>
      <c r="K42" s="81">
        <f t="shared" si="1"/>
        <v>-27.829999999999927</v>
      </c>
      <c r="L42" s="80">
        <f t="shared" si="3"/>
        <v>-3.7644735418244681</v>
      </c>
      <c r="M42" s="172"/>
    </row>
    <row r="43" spans="1:13" s="30" customFormat="1" ht="15.75" customHeight="1" x14ac:dyDescent="0.25">
      <c r="A43" s="112">
        <v>34</v>
      </c>
      <c r="B43" s="85" t="s">
        <v>50</v>
      </c>
      <c r="C43" s="79">
        <v>72.5</v>
      </c>
      <c r="D43" s="79">
        <v>90.63</v>
      </c>
      <c r="E43" s="79">
        <v>188.85</v>
      </c>
      <c r="F43" s="79">
        <f t="shared" si="0"/>
        <v>116.35</v>
      </c>
      <c r="G43" s="78">
        <f t="shared" si="2"/>
        <v>160.48275862068965</v>
      </c>
      <c r="H43" s="79">
        <v>202.33</v>
      </c>
      <c r="I43" s="79">
        <v>51.92</v>
      </c>
      <c r="J43" s="79">
        <v>122.78</v>
      </c>
      <c r="K43" s="79">
        <f t="shared" si="1"/>
        <v>-79.550000000000011</v>
      </c>
      <c r="L43" s="78">
        <f t="shared" si="3"/>
        <v>-39.316957445756934</v>
      </c>
      <c r="M43" s="171"/>
    </row>
    <row r="44" spans="1:13" s="30" customFormat="1" ht="15.75" customHeight="1" x14ac:dyDescent="0.25">
      <c r="A44" s="112">
        <v>35</v>
      </c>
      <c r="B44" s="85" t="s">
        <v>51</v>
      </c>
      <c r="C44" s="79">
        <v>0</v>
      </c>
      <c r="D44" s="79">
        <v>0</v>
      </c>
      <c r="E44" s="79">
        <v>0</v>
      </c>
      <c r="F44" s="79">
        <f t="shared" si="0"/>
        <v>0</v>
      </c>
      <c r="G44" s="78">
        <v>0</v>
      </c>
      <c r="H44" s="79">
        <v>0</v>
      </c>
      <c r="I44" s="79">
        <v>0</v>
      </c>
      <c r="J44" s="79">
        <v>0</v>
      </c>
      <c r="K44" s="79">
        <f t="shared" si="1"/>
        <v>0</v>
      </c>
      <c r="L44" s="78">
        <v>0</v>
      </c>
      <c r="M44" s="171"/>
    </row>
    <row r="45" spans="1:13" s="30" customFormat="1" ht="15.75" customHeight="1" x14ac:dyDescent="0.25">
      <c r="A45" s="112">
        <v>36</v>
      </c>
      <c r="B45" s="85" t="s">
        <v>52</v>
      </c>
      <c r="C45" s="79">
        <v>0</v>
      </c>
      <c r="D45" s="79">
        <v>0</v>
      </c>
      <c r="E45" s="79">
        <v>0</v>
      </c>
      <c r="F45" s="79">
        <f t="shared" si="0"/>
        <v>0</v>
      </c>
      <c r="G45" s="78">
        <v>0</v>
      </c>
      <c r="H45" s="79">
        <v>0</v>
      </c>
      <c r="I45" s="79">
        <v>0</v>
      </c>
      <c r="J45" s="79">
        <v>0</v>
      </c>
      <c r="K45" s="79">
        <f t="shared" si="1"/>
        <v>0</v>
      </c>
      <c r="L45" s="78">
        <v>0</v>
      </c>
      <c r="M45" s="171"/>
    </row>
    <row r="46" spans="1:13" s="30" customFormat="1" ht="15.75" customHeight="1" x14ac:dyDescent="0.25">
      <c r="A46" s="112">
        <v>37</v>
      </c>
      <c r="B46" s="85" t="s">
        <v>53</v>
      </c>
      <c r="C46" s="79">
        <v>0</v>
      </c>
      <c r="D46" s="79">
        <v>0</v>
      </c>
      <c r="E46" s="79">
        <v>0</v>
      </c>
      <c r="F46" s="79">
        <f t="shared" si="0"/>
        <v>0</v>
      </c>
      <c r="G46" s="78">
        <v>0</v>
      </c>
      <c r="H46" s="79">
        <v>0</v>
      </c>
      <c r="I46" s="79">
        <v>0</v>
      </c>
      <c r="J46" s="79">
        <v>0</v>
      </c>
      <c r="K46" s="79">
        <f t="shared" si="1"/>
        <v>0</v>
      </c>
      <c r="L46" s="78">
        <v>0</v>
      </c>
      <c r="M46" s="171"/>
    </row>
    <row r="47" spans="1:13" s="30" customFormat="1" ht="15.75" customHeight="1" x14ac:dyDescent="0.25">
      <c r="A47" s="112">
        <v>38</v>
      </c>
      <c r="B47" s="85" t="s">
        <v>54</v>
      </c>
      <c r="C47" s="79">
        <v>33</v>
      </c>
      <c r="D47" s="79">
        <v>110.53</v>
      </c>
      <c r="E47" s="79">
        <v>87.75</v>
      </c>
      <c r="F47" s="79">
        <f t="shared" si="0"/>
        <v>54.75</v>
      </c>
      <c r="G47" s="78">
        <f t="shared" si="2"/>
        <v>165.90909090909091</v>
      </c>
      <c r="H47" s="79">
        <v>114.58</v>
      </c>
      <c r="I47" s="79">
        <v>15.49</v>
      </c>
      <c r="J47" s="79">
        <v>0</v>
      </c>
      <c r="K47" s="79">
        <f t="shared" si="1"/>
        <v>-114.58</v>
      </c>
      <c r="L47" s="78">
        <f t="shared" si="3"/>
        <v>-100</v>
      </c>
      <c r="M47" s="171"/>
    </row>
    <row r="48" spans="1:13" s="30" customFormat="1" ht="15.75" customHeight="1" x14ac:dyDescent="0.25">
      <c r="A48" s="112">
        <v>39</v>
      </c>
      <c r="B48" s="85" t="s">
        <v>55</v>
      </c>
      <c r="C48" s="79">
        <v>0</v>
      </c>
      <c r="D48" s="79">
        <v>0</v>
      </c>
      <c r="E48" s="79">
        <v>0</v>
      </c>
      <c r="F48" s="79">
        <f t="shared" si="0"/>
        <v>0</v>
      </c>
      <c r="G48" s="78">
        <v>0</v>
      </c>
      <c r="H48" s="79">
        <v>0</v>
      </c>
      <c r="I48" s="79">
        <v>0</v>
      </c>
      <c r="J48" s="79">
        <v>0</v>
      </c>
      <c r="K48" s="79">
        <f t="shared" si="1"/>
        <v>0</v>
      </c>
      <c r="L48" s="78">
        <v>0</v>
      </c>
      <c r="M48" s="171"/>
    </row>
    <row r="49" spans="1:13" s="30" customFormat="1" ht="15.75" customHeight="1" x14ac:dyDescent="0.25">
      <c r="A49" s="112">
        <v>40</v>
      </c>
      <c r="B49" s="85" t="s">
        <v>56</v>
      </c>
      <c r="C49" s="79">
        <v>20.6</v>
      </c>
      <c r="D49" s="79">
        <v>20.6</v>
      </c>
      <c r="E49" s="79">
        <v>20.6</v>
      </c>
      <c r="F49" s="79">
        <f t="shared" si="0"/>
        <v>0</v>
      </c>
      <c r="G49" s="78">
        <f t="shared" si="2"/>
        <v>0</v>
      </c>
      <c r="H49" s="79">
        <v>0.92</v>
      </c>
      <c r="I49" s="79">
        <v>0.92</v>
      </c>
      <c r="J49" s="79">
        <v>0.92</v>
      </c>
      <c r="K49" s="79">
        <f t="shared" si="1"/>
        <v>0</v>
      </c>
      <c r="L49" s="78">
        <f t="shared" si="3"/>
        <v>0</v>
      </c>
      <c r="M49" s="171"/>
    </row>
    <row r="50" spans="1:13" s="30" customFormat="1" ht="15.75" customHeight="1" x14ac:dyDescent="0.25">
      <c r="A50" s="112">
        <v>41</v>
      </c>
      <c r="B50" s="85" t="s">
        <v>57</v>
      </c>
      <c r="C50" s="79">
        <v>1.05</v>
      </c>
      <c r="D50" s="79">
        <v>2.16</v>
      </c>
      <c r="E50" s="79">
        <v>3.34</v>
      </c>
      <c r="F50" s="79">
        <f t="shared" si="0"/>
        <v>2.29</v>
      </c>
      <c r="G50" s="78">
        <f t="shared" si="2"/>
        <v>218.09523809523807</v>
      </c>
      <c r="H50" s="79">
        <v>0</v>
      </c>
      <c r="I50" s="79">
        <v>0</v>
      </c>
      <c r="J50" s="79">
        <v>0</v>
      </c>
      <c r="K50" s="79">
        <f t="shared" si="1"/>
        <v>0</v>
      </c>
      <c r="L50" s="78">
        <v>0</v>
      </c>
      <c r="M50" s="171"/>
    </row>
    <row r="51" spans="1:13" s="30" customFormat="1" ht="15.75" customHeight="1" x14ac:dyDescent="0.25">
      <c r="A51" s="158" t="s">
        <v>58</v>
      </c>
      <c r="B51" s="159"/>
      <c r="C51" s="81">
        <f>SUM(C43:C50)</f>
        <v>127.14999999999999</v>
      </c>
      <c r="D51" s="81">
        <f>SUM(D43:D50)</f>
        <v>223.92</v>
      </c>
      <c r="E51" s="81">
        <f>SUM(E43:E50)</f>
        <v>300.54000000000002</v>
      </c>
      <c r="F51" s="81">
        <f t="shared" si="0"/>
        <v>173.39000000000004</v>
      </c>
      <c r="G51" s="80">
        <f t="shared" si="2"/>
        <v>136.36649626425486</v>
      </c>
      <c r="H51" s="81">
        <f>SUM(H43:H50)</f>
        <v>317.83000000000004</v>
      </c>
      <c r="I51" s="81">
        <f>SUM(I43:I50)</f>
        <v>68.33</v>
      </c>
      <c r="J51" s="81">
        <f>SUM(J43:J50)</f>
        <v>123.7</v>
      </c>
      <c r="K51" s="81">
        <f t="shared" si="1"/>
        <v>-194.13000000000005</v>
      </c>
      <c r="L51" s="80">
        <f t="shared" si="3"/>
        <v>-61.079822546644444</v>
      </c>
      <c r="M51" s="172"/>
    </row>
    <row r="52" spans="1:13" s="30" customFormat="1" ht="15.75" customHeight="1" x14ac:dyDescent="0.25">
      <c r="A52" s="112">
        <v>42</v>
      </c>
      <c r="B52" s="85" t="s">
        <v>59</v>
      </c>
      <c r="C52" s="79">
        <v>0</v>
      </c>
      <c r="D52" s="79">
        <v>0</v>
      </c>
      <c r="E52" s="79">
        <v>0</v>
      </c>
      <c r="F52" s="79">
        <f t="shared" si="0"/>
        <v>0</v>
      </c>
      <c r="G52" s="78">
        <v>0</v>
      </c>
      <c r="H52" s="79">
        <v>0</v>
      </c>
      <c r="I52" s="79">
        <v>0</v>
      </c>
      <c r="J52" s="79">
        <v>0</v>
      </c>
      <c r="K52" s="79">
        <f t="shared" si="1"/>
        <v>0</v>
      </c>
      <c r="L52" s="78">
        <v>0</v>
      </c>
      <c r="M52" s="171"/>
    </row>
    <row r="53" spans="1:13" s="30" customFormat="1" ht="15.75" customHeight="1" x14ac:dyDescent="0.25">
      <c r="A53" s="112">
        <v>43</v>
      </c>
      <c r="B53" s="85" t="s">
        <v>60</v>
      </c>
      <c r="C53" s="79">
        <v>0</v>
      </c>
      <c r="D53" s="79">
        <v>0</v>
      </c>
      <c r="E53" s="79">
        <v>0</v>
      </c>
      <c r="F53" s="79">
        <f t="shared" si="0"/>
        <v>0</v>
      </c>
      <c r="G53" s="78">
        <v>0</v>
      </c>
      <c r="H53" s="79">
        <v>0</v>
      </c>
      <c r="I53" s="79">
        <v>0</v>
      </c>
      <c r="J53" s="79">
        <v>0</v>
      </c>
      <c r="K53" s="79">
        <f t="shared" si="1"/>
        <v>0</v>
      </c>
      <c r="L53" s="78">
        <v>0</v>
      </c>
      <c r="M53" s="171"/>
    </row>
    <row r="54" spans="1:13" s="30" customFormat="1" ht="15.75" customHeight="1" x14ac:dyDescent="0.25">
      <c r="A54" s="112">
        <v>44</v>
      </c>
      <c r="B54" s="85" t="s">
        <v>61</v>
      </c>
      <c r="C54" s="79">
        <v>0</v>
      </c>
      <c r="D54" s="79">
        <v>0</v>
      </c>
      <c r="E54" s="79">
        <v>0</v>
      </c>
      <c r="F54" s="79">
        <f t="shared" si="0"/>
        <v>0</v>
      </c>
      <c r="G54" s="78">
        <v>0</v>
      </c>
      <c r="H54" s="79">
        <v>0</v>
      </c>
      <c r="I54" s="79">
        <v>0</v>
      </c>
      <c r="J54" s="79">
        <v>0</v>
      </c>
      <c r="K54" s="79">
        <f t="shared" si="1"/>
        <v>0</v>
      </c>
      <c r="L54" s="78">
        <v>0</v>
      </c>
      <c r="M54" s="171"/>
    </row>
    <row r="55" spans="1:13" s="30" customFormat="1" ht="15.75" customHeight="1" x14ac:dyDescent="0.25">
      <c r="A55" s="112">
        <v>45</v>
      </c>
      <c r="B55" s="85" t="s">
        <v>62</v>
      </c>
      <c r="C55" s="79">
        <v>0</v>
      </c>
      <c r="D55" s="79">
        <v>0</v>
      </c>
      <c r="E55" s="79">
        <v>0</v>
      </c>
      <c r="F55" s="79">
        <f t="shared" si="0"/>
        <v>0</v>
      </c>
      <c r="G55" s="78">
        <v>0</v>
      </c>
      <c r="H55" s="79">
        <v>0</v>
      </c>
      <c r="I55" s="79">
        <v>0</v>
      </c>
      <c r="J55" s="79">
        <v>0</v>
      </c>
      <c r="K55" s="79">
        <f t="shared" si="1"/>
        <v>0</v>
      </c>
      <c r="L55" s="78">
        <v>0</v>
      </c>
      <c r="M55" s="171"/>
    </row>
    <row r="56" spans="1:13" s="30" customFormat="1" ht="15.75" customHeight="1" x14ac:dyDescent="0.25">
      <c r="A56" s="112">
        <v>46</v>
      </c>
      <c r="B56" s="85" t="s">
        <v>63</v>
      </c>
      <c r="C56" s="79">
        <v>0</v>
      </c>
      <c r="D56" s="79">
        <v>0</v>
      </c>
      <c r="E56" s="79">
        <v>0</v>
      </c>
      <c r="F56" s="79">
        <f t="shared" si="0"/>
        <v>0</v>
      </c>
      <c r="G56" s="78">
        <v>0</v>
      </c>
      <c r="H56" s="79">
        <v>0</v>
      </c>
      <c r="I56" s="79">
        <v>0</v>
      </c>
      <c r="J56" s="79">
        <v>0</v>
      </c>
      <c r="K56" s="79">
        <f t="shared" si="1"/>
        <v>0</v>
      </c>
      <c r="L56" s="78">
        <v>0</v>
      </c>
      <c r="M56" s="171"/>
    </row>
    <row r="57" spans="1:13" s="30" customFormat="1" ht="15.75" customHeight="1" x14ac:dyDescent="0.25">
      <c r="A57" s="112">
        <v>47</v>
      </c>
      <c r="B57" s="85" t="s">
        <v>64</v>
      </c>
      <c r="C57" s="79">
        <v>0</v>
      </c>
      <c r="D57" s="79">
        <v>0</v>
      </c>
      <c r="E57" s="79">
        <v>0</v>
      </c>
      <c r="F57" s="79">
        <f t="shared" si="0"/>
        <v>0</v>
      </c>
      <c r="G57" s="78">
        <v>0</v>
      </c>
      <c r="H57" s="79">
        <v>0</v>
      </c>
      <c r="I57" s="79">
        <v>0</v>
      </c>
      <c r="J57" s="79">
        <v>0</v>
      </c>
      <c r="K57" s="79">
        <f t="shared" si="1"/>
        <v>0</v>
      </c>
      <c r="L57" s="78">
        <v>0</v>
      </c>
      <c r="M57" s="171"/>
    </row>
    <row r="58" spans="1:13" s="30" customFormat="1" ht="15.75" customHeight="1" x14ac:dyDescent="0.25">
      <c r="A58" s="158" t="s">
        <v>65</v>
      </c>
      <c r="B58" s="159"/>
      <c r="C58" s="81">
        <f>SUM(C52:C57)</f>
        <v>0</v>
      </c>
      <c r="D58" s="81">
        <f>SUM(D52:D57)</f>
        <v>0</v>
      </c>
      <c r="E58" s="81">
        <f>SUM(E52:E57)</f>
        <v>0</v>
      </c>
      <c r="F58" s="81">
        <f t="shared" si="0"/>
        <v>0</v>
      </c>
      <c r="G58" s="80">
        <v>0</v>
      </c>
      <c r="H58" s="81">
        <f>SUM(H52:H57)</f>
        <v>0</v>
      </c>
      <c r="I58" s="81">
        <f>SUM(I52:I57)</f>
        <v>0</v>
      </c>
      <c r="J58" s="81">
        <f>SUM(J52:J57)</f>
        <v>0</v>
      </c>
      <c r="K58" s="81">
        <f t="shared" si="1"/>
        <v>0</v>
      </c>
      <c r="L58" s="80">
        <v>0</v>
      </c>
      <c r="M58" s="172"/>
    </row>
    <row r="59" spans="1:13" s="30" customFormat="1" ht="15.75" customHeight="1" x14ac:dyDescent="0.25">
      <c r="A59" s="158" t="s">
        <v>66</v>
      </c>
      <c r="B59" s="159"/>
      <c r="C59" s="81">
        <f>SUM(C18+C38+C40+C42+C51+C58)</f>
        <v>9513.73</v>
      </c>
      <c r="D59" s="81">
        <f>SUM(D18+D38+D40+D42+D51+D58)</f>
        <v>5867.8099999999995</v>
      </c>
      <c r="E59" s="81">
        <f>SUM(E18+E38+E40+E42+E51+E58)</f>
        <v>7789.1800000000012</v>
      </c>
      <c r="F59" s="81">
        <f t="shared" si="0"/>
        <v>-1724.5499999999984</v>
      </c>
      <c r="G59" s="80">
        <f t="shared" si="2"/>
        <v>-18.126959667764361</v>
      </c>
      <c r="H59" s="81">
        <f>SUM(H18+H38+H40+H42+H51+H58)</f>
        <v>26597.640000000003</v>
      </c>
      <c r="I59" s="81">
        <f>SUM(I18+I38+I40+I42+I51+I58)</f>
        <v>29183.040000000005</v>
      </c>
      <c r="J59" s="81">
        <f>SUM(J18+J38+J40+J42+J51+J58)</f>
        <v>27032.870000000003</v>
      </c>
      <c r="K59" s="81">
        <f t="shared" si="1"/>
        <v>435.22999999999956</v>
      </c>
      <c r="L59" s="80">
        <f t="shared" si="3"/>
        <v>1.6363481872827794</v>
      </c>
      <c r="M59" s="172"/>
    </row>
    <row r="60" spans="1:13" x14ac:dyDescent="0.2">
      <c r="G60" s="16" t="s">
        <v>187</v>
      </c>
    </row>
  </sheetData>
  <mergeCells count="15">
    <mergeCell ref="K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view="pageBreakPreview" topLeftCell="A34" zoomScale="85" zoomScaleNormal="100" zoomScaleSheetLayoutView="85" workbookViewId="0">
      <selection activeCell="G12" sqref="G12"/>
    </sheetView>
  </sheetViews>
  <sheetFormatPr defaultRowHeight="12.75" x14ac:dyDescent="0.2"/>
  <cols>
    <col min="1" max="1" width="5.7109375" style="17" customWidth="1"/>
    <col min="2" max="2" width="40.5703125" style="17" customWidth="1"/>
    <col min="3" max="6" width="14.140625" style="17" customWidth="1"/>
    <col min="7" max="7" width="14.140625" style="27" customWidth="1"/>
    <col min="8" max="10" width="14.140625" style="17" customWidth="1"/>
    <col min="11" max="11" width="14.140625" style="16" customWidth="1"/>
    <col min="12" max="12" width="13.140625" style="27" customWidth="1"/>
    <col min="13" max="15" width="13.140625" style="17" customWidth="1"/>
    <col min="16" max="16" width="13.140625" style="43" customWidth="1"/>
    <col min="17" max="17" width="16.7109375" style="17" customWidth="1"/>
    <col min="18" max="19" width="9.140625" style="17" customWidth="1"/>
    <col min="20" max="16384" width="9.140625" style="17"/>
  </cols>
  <sheetData>
    <row r="1" spans="1:17" s="148" customFormat="1" ht="42" customHeight="1" x14ac:dyDescent="0.2">
      <c r="A1" s="148" t="s">
        <v>131</v>
      </c>
      <c r="C1" s="217" t="s">
        <v>132</v>
      </c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</row>
    <row r="2" spans="1:17" ht="18" x14ac:dyDescent="0.25">
      <c r="A2" s="11"/>
      <c r="C2" s="218" t="s">
        <v>69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O2" s="21"/>
      <c r="P2" s="219" t="s">
        <v>205</v>
      </c>
      <c r="Q2" s="219"/>
    </row>
    <row r="3" spans="1:17" s="19" customFormat="1" ht="26.25" customHeight="1" x14ac:dyDescent="0.2">
      <c r="A3" s="174" t="s">
        <v>3</v>
      </c>
      <c r="B3" s="174" t="s">
        <v>133</v>
      </c>
      <c r="C3" s="221" t="s">
        <v>134</v>
      </c>
      <c r="D3" s="222"/>
      <c r="E3" s="222"/>
      <c r="F3" s="222"/>
      <c r="G3" s="222"/>
      <c r="H3" s="222" t="s">
        <v>135</v>
      </c>
      <c r="I3" s="222"/>
      <c r="J3" s="222"/>
      <c r="K3" s="222"/>
      <c r="L3" s="222"/>
      <c r="M3" s="222" t="s">
        <v>204</v>
      </c>
      <c r="N3" s="222"/>
      <c r="O3" s="222"/>
      <c r="P3" s="222"/>
      <c r="Q3" s="222"/>
    </row>
    <row r="4" spans="1:17" s="19" customFormat="1" ht="49.5" customHeight="1" x14ac:dyDescent="0.2">
      <c r="A4" s="174"/>
      <c r="B4" s="220"/>
      <c r="C4" s="92" t="s">
        <v>8</v>
      </c>
      <c r="D4" s="99" t="s">
        <v>9</v>
      </c>
      <c r="E4" s="70" t="s">
        <v>10</v>
      </c>
      <c r="F4" s="174" t="s">
        <v>186</v>
      </c>
      <c r="G4" s="174"/>
      <c r="H4" s="70" t="s">
        <v>8</v>
      </c>
      <c r="I4" s="70" t="s">
        <v>9</v>
      </c>
      <c r="J4" s="70" t="s">
        <v>10</v>
      </c>
      <c r="K4" s="174" t="s">
        <v>186</v>
      </c>
      <c r="L4" s="174"/>
      <c r="M4" s="70" t="s">
        <v>8</v>
      </c>
      <c r="N4" s="70" t="s">
        <v>9</v>
      </c>
      <c r="O4" s="70" t="s">
        <v>10</v>
      </c>
      <c r="P4" s="70" t="s">
        <v>136</v>
      </c>
      <c r="Q4" s="70" t="s">
        <v>186</v>
      </c>
    </row>
    <row r="5" spans="1:17" s="19" customFormat="1" ht="18" customHeight="1" x14ac:dyDescent="0.2">
      <c r="A5" s="26"/>
      <c r="B5" s="90"/>
      <c r="C5" s="92" t="s">
        <v>183</v>
      </c>
      <c r="D5" s="100" t="s">
        <v>184</v>
      </c>
      <c r="E5" s="69" t="s">
        <v>185</v>
      </c>
      <c r="F5" s="67" t="s">
        <v>11</v>
      </c>
      <c r="G5" s="66" t="s">
        <v>12</v>
      </c>
      <c r="H5" s="69" t="s">
        <v>183</v>
      </c>
      <c r="I5" s="69" t="s">
        <v>184</v>
      </c>
      <c r="J5" s="69" t="s">
        <v>185</v>
      </c>
      <c r="K5" s="67" t="s">
        <v>11</v>
      </c>
      <c r="L5" s="66" t="s">
        <v>12</v>
      </c>
      <c r="M5" s="69" t="s">
        <v>183</v>
      </c>
      <c r="N5" s="69" t="s">
        <v>184</v>
      </c>
      <c r="O5" s="69" t="s">
        <v>185</v>
      </c>
      <c r="P5" s="67" t="s">
        <v>197</v>
      </c>
      <c r="Q5" s="70" t="s">
        <v>137</v>
      </c>
    </row>
    <row r="6" spans="1:17" s="30" customFormat="1" ht="18" customHeight="1" x14ac:dyDescent="0.25">
      <c r="A6" s="112">
        <v>1</v>
      </c>
      <c r="B6" s="85" t="s">
        <v>138</v>
      </c>
      <c r="C6" s="79">
        <v>4535.91</v>
      </c>
      <c r="D6" s="79">
        <v>5133.7700000000004</v>
      </c>
      <c r="E6" s="79">
        <v>5741.8</v>
      </c>
      <c r="F6" s="79">
        <v>1205.8900000000003</v>
      </c>
      <c r="G6" s="78">
        <v>26.585404031385114</v>
      </c>
      <c r="H6" s="79">
        <v>1695.96</v>
      </c>
      <c r="I6" s="79">
        <v>2058.84</v>
      </c>
      <c r="J6" s="79">
        <v>1975.08</v>
      </c>
      <c r="K6" s="79">
        <v>279.11999999999989</v>
      </c>
      <c r="L6" s="78">
        <v>16.457935328663407</v>
      </c>
      <c r="M6" s="79">
        <v>37.389630746641799</v>
      </c>
      <c r="N6" s="79">
        <v>40.103861294915824</v>
      </c>
      <c r="O6" s="79">
        <v>34.398272318785047</v>
      </c>
      <c r="P6" s="77">
        <v>40</v>
      </c>
      <c r="Q6" s="79">
        <v>-2.9913584278567527</v>
      </c>
    </row>
    <row r="7" spans="1:17" s="30" customFormat="1" ht="18" customHeight="1" x14ac:dyDescent="0.25">
      <c r="A7" s="112">
        <v>2</v>
      </c>
      <c r="B7" s="85" t="s">
        <v>139</v>
      </c>
      <c r="C7" s="79">
        <v>5042.4799999999996</v>
      </c>
      <c r="D7" s="79">
        <v>5561.74</v>
      </c>
      <c r="E7" s="79">
        <v>6327.84</v>
      </c>
      <c r="F7" s="79">
        <v>1285.3600000000006</v>
      </c>
      <c r="G7" s="78">
        <v>25.490631593977582</v>
      </c>
      <c r="H7" s="79">
        <v>2935.82</v>
      </c>
      <c r="I7" s="79">
        <v>3513.44</v>
      </c>
      <c r="J7" s="79">
        <v>3477.27</v>
      </c>
      <c r="K7" s="79">
        <v>541.44999999999982</v>
      </c>
      <c r="L7" s="78">
        <v>18.44288818796792</v>
      </c>
      <c r="M7" s="79">
        <v>58.221748028747768</v>
      </c>
      <c r="N7" s="79">
        <v>63.171597377799038</v>
      </c>
      <c r="O7" s="79">
        <v>54.951926723810963</v>
      </c>
      <c r="P7" s="77">
        <v>40</v>
      </c>
      <c r="Q7" s="79">
        <v>-3.269821304936805</v>
      </c>
    </row>
    <row r="8" spans="1:17" s="30" customFormat="1" ht="18" customHeight="1" x14ac:dyDescent="0.25">
      <c r="A8" s="112">
        <v>3</v>
      </c>
      <c r="B8" s="85" t="s">
        <v>140</v>
      </c>
      <c r="C8" s="79">
        <v>2381.1799999999998</v>
      </c>
      <c r="D8" s="79">
        <v>2587.5100000000002</v>
      </c>
      <c r="E8" s="79">
        <v>3017.4</v>
      </c>
      <c r="F8" s="79">
        <v>636.22000000000025</v>
      </c>
      <c r="G8" s="78">
        <v>26.718685693647696</v>
      </c>
      <c r="H8" s="79">
        <v>955.22</v>
      </c>
      <c r="I8" s="79">
        <v>1149.81</v>
      </c>
      <c r="J8" s="79">
        <v>1131.72</v>
      </c>
      <c r="K8" s="79">
        <v>176.5</v>
      </c>
      <c r="L8" s="78">
        <v>18.477418814513932</v>
      </c>
      <c r="M8" s="79">
        <v>40.11540496728513</v>
      </c>
      <c r="N8" s="79">
        <v>44.436929712348935</v>
      </c>
      <c r="O8" s="79">
        <v>37.506462517399086</v>
      </c>
      <c r="P8" s="77">
        <v>40</v>
      </c>
      <c r="Q8" s="79">
        <v>-2.6089424498860438</v>
      </c>
    </row>
    <row r="9" spans="1:17" s="30" customFormat="1" ht="18" customHeight="1" x14ac:dyDescent="0.25">
      <c r="A9" s="112">
        <v>4</v>
      </c>
      <c r="B9" s="85" t="s">
        <v>141</v>
      </c>
      <c r="C9" s="79">
        <v>5191.25</v>
      </c>
      <c r="D9" s="79">
        <v>6172.58</v>
      </c>
      <c r="E9" s="79">
        <v>6416.79</v>
      </c>
      <c r="F9" s="79">
        <v>1225.54</v>
      </c>
      <c r="G9" s="78">
        <v>23.607801589212617</v>
      </c>
      <c r="H9" s="79">
        <v>3264.78</v>
      </c>
      <c r="I9" s="79">
        <v>3640.09</v>
      </c>
      <c r="J9" s="79">
        <v>3963.58</v>
      </c>
      <c r="K9" s="79">
        <v>698.79999999999973</v>
      </c>
      <c r="L9" s="78">
        <v>21.404198751523829</v>
      </c>
      <c r="M9" s="79">
        <v>62.89005538165182</v>
      </c>
      <c r="N9" s="79">
        <v>58.971937180239067</v>
      </c>
      <c r="O9" s="79">
        <v>61.768890675867524</v>
      </c>
      <c r="P9" s="77">
        <v>40</v>
      </c>
      <c r="Q9" s="79">
        <v>-1.1211647057842953</v>
      </c>
    </row>
    <row r="10" spans="1:17" s="30" customFormat="1" ht="18" customHeight="1" x14ac:dyDescent="0.25">
      <c r="A10" s="112">
        <v>5</v>
      </c>
      <c r="B10" s="85" t="s">
        <v>142</v>
      </c>
      <c r="C10" s="79">
        <v>3238.25</v>
      </c>
      <c r="D10" s="79">
        <v>3829</v>
      </c>
      <c r="E10" s="79">
        <v>4609.83</v>
      </c>
      <c r="F10" s="79">
        <v>1371.58</v>
      </c>
      <c r="G10" s="78">
        <v>42.355593298849683</v>
      </c>
      <c r="H10" s="79">
        <v>1711.63</v>
      </c>
      <c r="I10" s="79">
        <v>2240.63</v>
      </c>
      <c r="J10" s="79">
        <v>2039.72</v>
      </c>
      <c r="K10" s="79">
        <v>328.08999999999992</v>
      </c>
      <c r="L10" s="78">
        <v>19.168278190964163</v>
      </c>
      <c r="M10" s="79">
        <v>52.856635528449011</v>
      </c>
      <c r="N10" s="79">
        <v>58.517367458866545</v>
      </c>
      <c r="O10" s="79">
        <v>44.247184820264522</v>
      </c>
      <c r="P10" s="77">
        <v>40</v>
      </c>
      <c r="Q10" s="79">
        <v>-8.6094507081844895</v>
      </c>
    </row>
    <row r="11" spans="1:17" s="30" customFormat="1" ht="18" customHeight="1" x14ac:dyDescent="0.25">
      <c r="A11" s="112">
        <v>6</v>
      </c>
      <c r="B11" s="85" t="s">
        <v>143</v>
      </c>
      <c r="C11" s="79">
        <v>972.59</v>
      </c>
      <c r="D11" s="79">
        <v>996.87</v>
      </c>
      <c r="E11" s="79">
        <v>1160.3900000000001</v>
      </c>
      <c r="F11" s="79">
        <v>187.80000000000007</v>
      </c>
      <c r="G11" s="78">
        <v>19.309267008708712</v>
      </c>
      <c r="H11" s="79">
        <v>478.7</v>
      </c>
      <c r="I11" s="79">
        <v>608.41999999999996</v>
      </c>
      <c r="J11" s="79">
        <v>602.23</v>
      </c>
      <c r="K11" s="79">
        <v>123.53000000000003</v>
      </c>
      <c r="L11" s="78">
        <v>25.805306037184046</v>
      </c>
      <c r="M11" s="79">
        <v>49.219095405052485</v>
      </c>
      <c r="N11" s="79">
        <v>61.033033394524864</v>
      </c>
      <c r="O11" s="79">
        <v>51.898930531976319</v>
      </c>
      <c r="P11" s="77">
        <v>40</v>
      </c>
      <c r="Q11" s="79">
        <v>2.6798351269238339</v>
      </c>
    </row>
    <row r="12" spans="1:17" s="30" customFormat="1" ht="18" customHeight="1" x14ac:dyDescent="0.25">
      <c r="A12" s="112">
        <v>7</v>
      </c>
      <c r="B12" s="85" t="s">
        <v>144</v>
      </c>
      <c r="C12" s="79">
        <v>26224.65</v>
      </c>
      <c r="D12" s="79">
        <v>27986.3</v>
      </c>
      <c r="E12" s="79">
        <v>29581.040000000001</v>
      </c>
      <c r="F12" s="79">
        <v>3356.3899999999994</v>
      </c>
      <c r="G12" s="78">
        <v>12.798607417067526</v>
      </c>
      <c r="H12" s="79">
        <v>13409.54</v>
      </c>
      <c r="I12" s="79">
        <v>16566.060000000001</v>
      </c>
      <c r="J12" s="79">
        <v>17136.05</v>
      </c>
      <c r="K12" s="79">
        <v>3726.5099999999984</v>
      </c>
      <c r="L12" s="78">
        <v>27.789991304697985</v>
      </c>
      <c r="M12" s="79">
        <v>51.133342103707768</v>
      </c>
      <c r="N12" s="79">
        <v>59.193462515587989</v>
      </c>
      <c r="O12" s="79">
        <v>57.929166790619938</v>
      </c>
      <c r="P12" s="77">
        <v>40</v>
      </c>
      <c r="Q12" s="79">
        <v>6.7958246869121695</v>
      </c>
    </row>
    <row r="13" spans="1:17" s="30" customFormat="1" ht="18" customHeight="1" x14ac:dyDescent="0.25">
      <c r="A13" s="112">
        <v>8</v>
      </c>
      <c r="B13" s="85" t="s">
        <v>145</v>
      </c>
      <c r="C13" s="79">
        <v>2435.54</v>
      </c>
      <c r="D13" s="79">
        <v>2481.98</v>
      </c>
      <c r="E13" s="79">
        <v>2507.71</v>
      </c>
      <c r="F13" s="79">
        <v>72.170000000000073</v>
      </c>
      <c r="G13" s="78">
        <v>2.9632032321374346</v>
      </c>
      <c r="H13" s="79">
        <v>3093.55</v>
      </c>
      <c r="I13" s="79">
        <v>2575.7399999999998</v>
      </c>
      <c r="J13" s="79">
        <v>2529.81</v>
      </c>
      <c r="K13" s="79">
        <v>-563.74000000000024</v>
      </c>
      <c r="L13" s="78">
        <v>-18.223077047405091</v>
      </c>
      <c r="M13" s="79">
        <v>127.01700649547945</v>
      </c>
      <c r="N13" s="79">
        <v>103.77762915091981</v>
      </c>
      <c r="O13" s="79">
        <v>100.88128212592365</v>
      </c>
      <c r="P13" s="77">
        <v>40</v>
      </c>
      <c r="Q13" s="79">
        <v>-26.135724369555803</v>
      </c>
    </row>
    <row r="14" spans="1:17" s="30" customFormat="1" ht="18" customHeight="1" x14ac:dyDescent="0.25">
      <c r="A14" s="112">
        <v>9</v>
      </c>
      <c r="B14" s="85" t="s">
        <v>146</v>
      </c>
      <c r="C14" s="79">
        <v>4728.12</v>
      </c>
      <c r="D14" s="79">
        <v>5410.45</v>
      </c>
      <c r="E14" s="79">
        <v>5919.03</v>
      </c>
      <c r="F14" s="79">
        <v>1190.9099999999999</v>
      </c>
      <c r="G14" s="78">
        <v>25.18781249206873</v>
      </c>
      <c r="H14" s="79">
        <v>2866.42</v>
      </c>
      <c r="I14" s="79">
        <v>3306.24</v>
      </c>
      <c r="J14" s="79">
        <v>3341.34</v>
      </c>
      <c r="K14" s="79">
        <v>474.92000000000007</v>
      </c>
      <c r="L14" s="78">
        <v>16.568402397415593</v>
      </c>
      <c r="M14" s="79">
        <v>60.624941837347613</v>
      </c>
      <c r="N14" s="79">
        <v>61.108410575830106</v>
      </c>
      <c r="O14" s="79">
        <v>56.450803594507889</v>
      </c>
      <c r="P14" s="77">
        <v>40</v>
      </c>
      <c r="Q14" s="79">
        <v>-4.1741382428397245</v>
      </c>
    </row>
    <row r="15" spans="1:17" s="30" customFormat="1" ht="18" customHeight="1" x14ac:dyDescent="0.25">
      <c r="A15" s="112">
        <v>10</v>
      </c>
      <c r="B15" s="85" t="s">
        <v>147</v>
      </c>
      <c r="C15" s="79">
        <v>29815.919999999998</v>
      </c>
      <c r="D15" s="79">
        <v>32602.41</v>
      </c>
      <c r="E15" s="79">
        <v>33825.160000000003</v>
      </c>
      <c r="F15" s="79">
        <v>4009.2400000000052</v>
      </c>
      <c r="G15" s="78">
        <v>13.446641928204816</v>
      </c>
      <c r="H15" s="79">
        <v>15933.99</v>
      </c>
      <c r="I15" s="79">
        <v>19258.650000000001</v>
      </c>
      <c r="J15" s="79">
        <v>19447.939999999999</v>
      </c>
      <c r="K15" s="79">
        <v>3513.9499999999989</v>
      </c>
      <c r="L15" s="78">
        <v>22.053170612006152</v>
      </c>
      <c r="M15" s="79">
        <v>53.441215297062783</v>
      </c>
      <c r="N15" s="79">
        <v>59.07124657348951</v>
      </c>
      <c r="O15" s="79">
        <v>57.495485608937244</v>
      </c>
      <c r="P15" s="77">
        <v>40</v>
      </c>
      <c r="Q15" s="79">
        <v>4.0542703118744612</v>
      </c>
    </row>
    <row r="16" spans="1:17" s="30" customFormat="1" ht="18" customHeight="1" x14ac:dyDescent="0.25">
      <c r="A16" s="112">
        <v>11</v>
      </c>
      <c r="B16" s="85" t="s">
        <v>148</v>
      </c>
      <c r="C16" s="79">
        <v>1921.86</v>
      </c>
      <c r="D16" s="79">
        <v>2046.82</v>
      </c>
      <c r="E16" s="79">
        <v>2489.4</v>
      </c>
      <c r="F16" s="79">
        <v>567.54000000000019</v>
      </c>
      <c r="G16" s="78">
        <v>29.530767069401531</v>
      </c>
      <c r="H16" s="79">
        <v>1028.96</v>
      </c>
      <c r="I16" s="79">
        <v>1249.05</v>
      </c>
      <c r="J16" s="79">
        <v>1237.56</v>
      </c>
      <c r="K16" s="79">
        <v>208.59999999999991</v>
      </c>
      <c r="L16" s="78">
        <v>20.272896905613425</v>
      </c>
      <c r="M16" s="79">
        <v>53.539799985430783</v>
      </c>
      <c r="N16" s="79">
        <v>61.023929803304632</v>
      </c>
      <c r="O16" s="79">
        <v>49.713183899734872</v>
      </c>
      <c r="P16" s="77">
        <v>40</v>
      </c>
      <c r="Q16" s="79">
        <v>-3.8266160856959104</v>
      </c>
    </row>
    <row r="17" spans="1:17" s="30" customFormat="1" ht="18" customHeight="1" x14ac:dyDescent="0.25">
      <c r="A17" s="112">
        <v>12</v>
      </c>
      <c r="B17" s="85" t="s">
        <v>149</v>
      </c>
      <c r="C17" s="79">
        <v>1232.82</v>
      </c>
      <c r="D17" s="79">
        <v>1297.96</v>
      </c>
      <c r="E17" s="79">
        <v>1465.94</v>
      </c>
      <c r="F17" s="79">
        <v>233.12000000000012</v>
      </c>
      <c r="G17" s="78">
        <v>18.909492058856941</v>
      </c>
      <c r="H17" s="79">
        <v>529.5</v>
      </c>
      <c r="I17" s="79">
        <v>691.28</v>
      </c>
      <c r="J17" s="79">
        <v>720</v>
      </c>
      <c r="K17" s="79">
        <v>190.5</v>
      </c>
      <c r="L17" s="78">
        <v>35.977337110481585</v>
      </c>
      <c r="M17" s="79">
        <v>42.950309047549524</v>
      </c>
      <c r="N17" s="79">
        <v>53.258960214490422</v>
      </c>
      <c r="O17" s="79">
        <v>49.115243461533211</v>
      </c>
      <c r="P17" s="77">
        <v>40</v>
      </c>
      <c r="Q17" s="79">
        <v>6.164934413983687</v>
      </c>
    </row>
    <row r="18" spans="1:17" s="30" customFormat="1" ht="18" customHeight="1" x14ac:dyDescent="0.25">
      <c r="A18" s="112">
        <v>13</v>
      </c>
      <c r="B18" s="85" t="s">
        <v>150</v>
      </c>
      <c r="C18" s="79">
        <v>5808.27</v>
      </c>
      <c r="D18" s="79">
        <v>6330.13</v>
      </c>
      <c r="E18" s="79">
        <v>7148.59</v>
      </c>
      <c r="F18" s="79">
        <v>1340.3199999999997</v>
      </c>
      <c r="G18" s="78">
        <v>23.07606223539883</v>
      </c>
      <c r="H18" s="79">
        <v>2740.04</v>
      </c>
      <c r="I18" s="79">
        <v>3412.48</v>
      </c>
      <c r="J18" s="79">
        <v>3457.48</v>
      </c>
      <c r="K18" s="79">
        <v>717.44</v>
      </c>
      <c r="L18" s="78">
        <v>26.183559364096876</v>
      </c>
      <c r="M18" s="79">
        <v>47.174804201595308</v>
      </c>
      <c r="N18" s="79">
        <v>53.908529524670115</v>
      </c>
      <c r="O18" s="79">
        <v>48.365901527434083</v>
      </c>
      <c r="P18" s="77">
        <v>40</v>
      </c>
      <c r="Q18" s="79">
        <v>1.1910973258387756</v>
      </c>
    </row>
    <row r="19" spans="1:17" s="30" customFormat="1" ht="18" customHeight="1" x14ac:dyDescent="0.25">
      <c r="A19" s="112">
        <v>14</v>
      </c>
      <c r="B19" s="85" t="s">
        <v>151</v>
      </c>
      <c r="C19" s="79">
        <v>3447.69</v>
      </c>
      <c r="D19" s="79">
        <v>3764.67</v>
      </c>
      <c r="E19" s="79">
        <v>4348</v>
      </c>
      <c r="F19" s="79">
        <v>900.31</v>
      </c>
      <c r="G19" s="78">
        <v>26.11342667119143</v>
      </c>
      <c r="H19" s="79">
        <v>1520.48</v>
      </c>
      <c r="I19" s="79">
        <v>1830.62</v>
      </c>
      <c r="J19" s="79">
        <v>2013.05</v>
      </c>
      <c r="K19" s="79">
        <v>492.56999999999994</v>
      </c>
      <c r="L19" s="78">
        <v>32.395690834473321</v>
      </c>
      <c r="M19" s="79">
        <v>44.10141283003982</v>
      </c>
      <c r="N19" s="79">
        <v>48.626307219490684</v>
      </c>
      <c r="O19" s="79">
        <v>46.298298068077273</v>
      </c>
      <c r="P19" s="77">
        <v>40</v>
      </c>
      <c r="Q19" s="79">
        <v>2.1968852380374528</v>
      </c>
    </row>
    <row r="20" spans="1:17" s="30" customFormat="1" ht="18" customHeight="1" x14ac:dyDescent="0.25">
      <c r="A20" s="112">
        <v>15</v>
      </c>
      <c r="B20" s="85" t="s">
        <v>152</v>
      </c>
      <c r="C20" s="79">
        <v>2804.33</v>
      </c>
      <c r="D20" s="79">
        <v>2994.22</v>
      </c>
      <c r="E20" s="79">
        <v>3513.43</v>
      </c>
      <c r="F20" s="79">
        <v>709.09999999999991</v>
      </c>
      <c r="G20" s="78">
        <v>25.285897166168031</v>
      </c>
      <c r="H20" s="79">
        <v>1834.73</v>
      </c>
      <c r="I20" s="79">
        <v>2433.66</v>
      </c>
      <c r="J20" s="79">
        <v>2205.3000000000002</v>
      </c>
      <c r="K20" s="79">
        <v>370.57000000000016</v>
      </c>
      <c r="L20" s="78">
        <v>20.197522251230435</v>
      </c>
      <c r="M20" s="79">
        <v>65.424896499342083</v>
      </c>
      <c r="N20" s="79">
        <v>81.2785967630969</v>
      </c>
      <c r="O20" s="79">
        <v>62.767722709716722</v>
      </c>
      <c r="P20" s="77">
        <v>40</v>
      </c>
      <c r="Q20" s="79">
        <v>-2.6571737896253609</v>
      </c>
    </row>
    <row r="21" spans="1:17" s="30" customFormat="1" ht="18" customHeight="1" x14ac:dyDescent="0.25">
      <c r="A21" s="112">
        <v>16</v>
      </c>
      <c r="B21" s="85" t="s">
        <v>153</v>
      </c>
      <c r="C21" s="79">
        <v>3532.01</v>
      </c>
      <c r="D21" s="79">
        <v>3965.31</v>
      </c>
      <c r="E21" s="79">
        <v>4368.9399999999996</v>
      </c>
      <c r="F21" s="79">
        <v>836.92999999999938</v>
      </c>
      <c r="G21" s="78">
        <v>23.695572775841502</v>
      </c>
      <c r="H21" s="79">
        <v>1935.97</v>
      </c>
      <c r="I21" s="79">
        <v>2360.44</v>
      </c>
      <c r="J21" s="79">
        <v>2382.63</v>
      </c>
      <c r="K21" s="79">
        <v>446.66000000000008</v>
      </c>
      <c r="L21" s="78">
        <v>23.071638506795047</v>
      </c>
      <c r="M21" s="79">
        <v>54.81213246848111</v>
      </c>
      <c r="N21" s="79">
        <v>59.527250076286599</v>
      </c>
      <c r="O21" s="79">
        <v>54.535653957252791</v>
      </c>
      <c r="P21" s="77">
        <v>40</v>
      </c>
      <c r="Q21" s="79">
        <v>-0.27647851122831923</v>
      </c>
    </row>
    <row r="22" spans="1:17" s="30" customFormat="1" ht="18" customHeight="1" x14ac:dyDescent="0.25">
      <c r="A22" s="112">
        <v>17</v>
      </c>
      <c r="B22" s="85" t="s">
        <v>154</v>
      </c>
      <c r="C22" s="79">
        <v>1248.42</v>
      </c>
      <c r="D22" s="79">
        <v>1516.14</v>
      </c>
      <c r="E22" s="79">
        <v>1731.12</v>
      </c>
      <c r="F22" s="79">
        <v>482.69999999999982</v>
      </c>
      <c r="G22" s="78">
        <v>38.66487239871195</v>
      </c>
      <c r="H22" s="79">
        <v>598.29</v>
      </c>
      <c r="I22" s="79">
        <v>863.02</v>
      </c>
      <c r="J22" s="79">
        <v>758.51</v>
      </c>
      <c r="K22" s="79">
        <v>160.22000000000003</v>
      </c>
      <c r="L22" s="78">
        <v>26.779655351083932</v>
      </c>
      <c r="M22" s="79">
        <v>47.923775652424659</v>
      </c>
      <c r="N22" s="79">
        <v>56.922183967179805</v>
      </c>
      <c r="O22" s="79">
        <v>43.816142150746337</v>
      </c>
      <c r="P22" s="77">
        <v>40</v>
      </c>
      <c r="Q22" s="79">
        <v>-4.1076335016783219</v>
      </c>
    </row>
    <row r="23" spans="1:17" s="30" customFormat="1" ht="18" customHeight="1" x14ac:dyDescent="0.25">
      <c r="A23" s="112">
        <v>18</v>
      </c>
      <c r="B23" s="85" t="s">
        <v>155</v>
      </c>
      <c r="C23" s="79">
        <v>2020.75</v>
      </c>
      <c r="D23" s="79">
        <v>2212.02</v>
      </c>
      <c r="E23" s="79">
        <v>2453.7600000000002</v>
      </c>
      <c r="F23" s="79">
        <v>433.01000000000022</v>
      </c>
      <c r="G23" s="78">
        <v>21.428182605468276</v>
      </c>
      <c r="H23" s="79">
        <v>1232.58</v>
      </c>
      <c r="I23" s="79">
        <v>1444.17</v>
      </c>
      <c r="J23" s="79">
        <v>1430</v>
      </c>
      <c r="K23" s="79">
        <v>197.42000000000007</v>
      </c>
      <c r="L23" s="78">
        <v>16.016810267893369</v>
      </c>
      <c r="M23" s="79">
        <v>60.996164790300625</v>
      </c>
      <c r="N23" s="79">
        <v>65.28738438169637</v>
      </c>
      <c r="O23" s="79">
        <v>58.277908189880009</v>
      </c>
      <c r="P23" s="77">
        <v>40</v>
      </c>
      <c r="Q23" s="79">
        <v>-2.7182566004206166</v>
      </c>
    </row>
    <row r="24" spans="1:17" s="30" customFormat="1" ht="18" customHeight="1" x14ac:dyDescent="0.25">
      <c r="A24" s="112">
        <v>19</v>
      </c>
      <c r="B24" s="85" t="s">
        <v>156</v>
      </c>
      <c r="C24" s="79">
        <v>10601.24</v>
      </c>
      <c r="D24" s="79">
        <v>11423.6</v>
      </c>
      <c r="E24" s="79">
        <v>11875.01</v>
      </c>
      <c r="F24" s="79">
        <v>1273.7700000000004</v>
      </c>
      <c r="G24" s="78">
        <v>12.015292550682755</v>
      </c>
      <c r="H24" s="79">
        <v>6237.21</v>
      </c>
      <c r="I24" s="79">
        <v>7023.7</v>
      </c>
      <c r="J24" s="79">
        <v>7259.79</v>
      </c>
      <c r="K24" s="79">
        <v>1022.5799999999999</v>
      </c>
      <c r="L24" s="78">
        <v>16.394830380891456</v>
      </c>
      <c r="M24" s="79">
        <v>58.834721221291097</v>
      </c>
      <c r="N24" s="79">
        <v>61.484120592457714</v>
      </c>
      <c r="O24" s="79">
        <v>61.135022202086567</v>
      </c>
      <c r="P24" s="77">
        <v>40</v>
      </c>
      <c r="Q24" s="79">
        <v>2.3003009807954697</v>
      </c>
    </row>
    <row r="25" spans="1:17" s="30" customFormat="1" ht="18" customHeight="1" x14ac:dyDescent="0.25">
      <c r="A25" s="112">
        <v>20</v>
      </c>
      <c r="B25" s="85" t="s">
        <v>157</v>
      </c>
      <c r="C25" s="79">
        <v>2029.1</v>
      </c>
      <c r="D25" s="79">
        <v>2150.39</v>
      </c>
      <c r="E25" s="79">
        <v>2291.25</v>
      </c>
      <c r="F25" s="79">
        <v>262.15000000000009</v>
      </c>
      <c r="G25" s="78">
        <v>12.919520969888133</v>
      </c>
      <c r="H25" s="79">
        <v>1724.61</v>
      </c>
      <c r="I25" s="79">
        <v>1894.24</v>
      </c>
      <c r="J25" s="79">
        <v>1870.82</v>
      </c>
      <c r="K25" s="79">
        <v>146.21000000000004</v>
      </c>
      <c r="L25" s="78">
        <v>8.477858762270893</v>
      </c>
      <c r="M25" s="79">
        <v>84.993839633334971</v>
      </c>
      <c r="N25" s="79">
        <v>88.088207255428088</v>
      </c>
      <c r="O25" s="79">
        <v>81.650627386797595</v>
      </c>
      <c r="P25" s="77">
        <v>40</v>
      </c>
      <c r="Q25" s="79">
        <v>-3.3432122465373766</v>
      </c>
    </row>
    <row r="26" spans="1:17" s="30" customFormat="1" ht="18" customHeight="1" x14ac:dyDescent="0.25">
      <c r="A26" s="112">
        <v>21</v>
      </c>
      <c r="B26" s="85" t="s">
        <v>158</v>
      </c>
      <c r="C26" s="79">
        <v>4213.0200000000004</v>
      </c>
      <c r="D26" s="79">
        <v>4995.47</v>
      </c>
      <c r="E26" s="79">
        <v>5834.01</v>
      </c>
      <c r="F26" s="79">
        <v>1620.9899999999998</v>
      </c>
      <c r="G26" s="78">
        <v>38.475725251719659</v>
      </c>
      <c r="H26" s="79">
        <v>3190.55</v>
      </c>
      <c r="I26" s="79">
        <v>3898.31</v>
      </c>
      <c r="J26" s="79">
        <v>3846.83</v>
      </c>
      <c r="K26" s="79">
        <v>656.27999999999975</v>
      </c>
      <c r="L26" s="78">
        <v>20.569494287818703</v>
      </c>
      <c r="M26" s="79">
        <v>75.730710986418288</v>
      </c>
      <c r="N26" s="79">
        <v>78.036901432698031</v>
      </c>
      <c r="O26" s="79">
        <v>65.938008333890409</v>
      </c>
      <c r="P26" s="77">
        <v>40</v>
      </c>
      <c r="Q26" s="79">
        <v>-9.7927026525278791</v>
      </c>
    </row>
    <row r="27" spans="1:17" s="30" customFormat="1" ht="18" customHeight="1" x14ac:dyDescent="0.25">
      <c r="A27" s="112">
        <v>22</v>
      </c>
      <c r="B27" s="85" t="s">
        <v>159</v>
      </c>
      <c r="C27" s="79">
        <v>3571.73</v>
      </c>
      <c r="D27" s="79">
        <v>3608.7</v>
      </c>
      <c r="E27" s="79">
        <v>3822.8</v>
      </c>
      <c r="F27" s="79">
        <v>251.07000000000016</v>
      </c>
      <c r="G27" s="78">
        <v>7.0293667214487137</v>
      </c>
      <c r="H27" s="79">
        <v>1037.24</v>
      </c>
      <c r="I27" s="79">
        <v>1154.02</v>
      </c>
      <c r="J27" s="79">
        <v>1156.08</v>
      </c>
      <c r="K27" s="79">
        <v>118.83999999999992</v>
      </c>
      <c r="L27" s="78">
        <v>11.457329065597154</v>
      </c>
      <c r="M27" s="79">
        <v>29.040269001296291</v>
      </c>
      <c r="N27" s="79">
        <v>31.978828941169951</v>
      </c>
      <c r="O27" s="79">
        <v>30.241707648843775</v>
      </c>
      <c r="P27" s="77">
        <v>40</v>
      </c>
      <c r="Q27" s="79">
        <v>1.2014386475474836</v>
      </c>
    </row>
    <row r="28" spans="1:17" s="30" customFormat="1" ht="18" customHeight="1" x14ac:dyDescent="0.25">
      <c r="A28" s="112">
        <v>23</v>
      </c>
      <c r="B28" s="85" t="s">
        <v>160</v>
      </c>
      <c r="C28" s="79">
        <v>946.39</v>
      </c>
      <c r="D28" s="79">
        <v>1015.68</v>
      </c>
      <c r="E28" s="79">
        <v>1202.19</v>
      </c>
      <c r="F28" s="79">
        <v>255.80000000000007</v>
      </c>
      <c r="G28" s="78">
        <v>27.029026088610415</v>
      </c>
      <c r="H28" s="79">
        <v>251.61</v>
      </c>
      <c r="I28" s="79">
        <v>356.05</v>
      </c>
      <c r="J28" s="79">
        <v>313.57</v>
      </c>
      <c r="K28" s="79">
        <v>61.95999999999998</v>
      </c>
      <c r="L28" s="78">
        <v>24.625412344501402</v>
      </c>
      <c r="M28" s="79">
        <v>26.586291063937701</v>
      </c>
      <c r="N28" s="79">
        <v>35.055332388153751</v>
      </c>
      <c r="O28" s="79">
        <v>26.083231435962702</v>
      </c>
      <c r="P28" s="77">
        <v>40</v>
      </c>
      <c r="Q28" s="79">
        <v>-0.50305962797499859</v>
      </c>
    </row>
    <row r="29" spans="1:17" s="30" customFormat="1" ht="18" customHeight="1" x14ac:dyDescent="0.25">
      <c r="A29" s="112">
        <v>24</v>
      </c>
      <c r="B29" s="85" t="s">
        <v>161</v>
      </c>
      <c r="C29" s="79">
        <v>1982.27</v>
      </c>
      <c r="D29" s="79">
        <v>2242.9299999999998</v>
      </c>
      <c r="E29" s="79">
        <v>2639.44</v>
      </c>
      <c r="F29" s="79">
        <v>657.17000000000007</v>
      </c>
      <c r="G29" s="78">
        <v>33.152395990455389</v>
      </c>
      <c r="H29" s="79">
        <v>1125.71</v>
      </c>
      <c r="I29" s="79">
        <v>1366.28</v>
      </c>
      <c r="J29" s="79">
        <v>1329.01</v>
      </c>
      <c r="K29" s="79">
        <v>203.29999999999995</v>
      </c>
      <c r="L29" s="78">
        <v>18.059713425304913</v>
      </c>
      <c r="M29" s="79">
        <v>56.788933899014772</v>
      </c>
      <c r="N29" s="79">
        <v>60.9149639088157</v>
      </c>
      <c r="O29" s="79">
        <v>50.351968599399875</v>
      </c>
      <c r="P29" s="77">
        <v>40</v>
      </c>
      <c r="Q29" s="79">
        <v>-6.4369652996148972</v>
      </c>
    </row>
    <row r="30" spans="1:17" s="30" customFormat="1" ht="18" customHeight="1" x14ac:dyDescent="0.25">
      <c r="A30" s="112">
        <v>25</v>
      </c>
      <c r="B30" s="85" t="s">
        <v>162</v>
      </c>
      <c r="C30" s="79">
        <v>715.11</v>
      </c>
      <c r="D30" s="79">
        <v>772.72</v>
      </c>
      <c r="E30" s="79">
        <v>807.16</v>
      </c>
      <c r="F30" s="79">
        <v>92.049999999999955</v>
      </c>
      <c r="G30" s="78">
        <v>12.872145544042169</v>
      </c>
      <c r="H30" s="79">
        <v>301.38</v>
      </c>
      <c r="I30" s="79">
        <v>370.7</v>
      </c>
      <c r="J30" s="79">
        <v>379.08</v>
      </c>
      <c r="K30" s="79">
        <v>77.699999999999989</v>
      </c>
      <c r="L30" s="78">
        <v>25.781405534541108</v>
      </c>
      <c r="M30" s="79">
        <v>42.144565171791754</v>
      </c>
      <c r="N30" s="79">
        <v>47.973392690754736</v>
      </c>
      <c r="O30" s="79">
        <v>46.964666237177269</v>
      </c>
      <c r="P30" s="77">
        <v>40</v>
      </c>
      <c r="Q30" s="79">
        <v>4.820101065385515</v>
      </c>
    </row>
    <row r="31" spans="1:17" s="30" customFormat="1" ht="18" customHeight="1" x14ac:dyDescent="0.25">
      <c r="A31" s="112">
        <v>26</v>
      </c>
      <c r="B31" s="85" t="s">
        <v>163</v>
      </c>
      <c r="C31" s="79">
        <v>9329.7800000000007</v>
      </c>
      <c r="D31" s="79">
        <v>9856.2800000000007</v>
      </c>
      <c r="E31" s="79">
        <v>10547.78</v>
      </c>
      <c r="F31" s="79">
        <v>1218</v>
      </c>
      <c r="G31" s="78">
        <v>13.054970213659914</v>
      </c>
      <c r="H31" s="79">
        <v>6669.93</v>
      </c>
      <c r="I31" s="79">
        <v>7942.3</v>
      </c>
      <c r="J31" s="79">
        <v>7999.4</v>
      </c>
      <c r="K31" s="79">
        <v>1329.4699999999993</v>
      </c>
      <c r="L31" s="78">
        <v>19.932293142506733</v>
      </c>
      <c r="M31" s="79">
        <v>71.490753265350307</v>
      </c>
      <c r="N31" s="79">
        <v>80.581111737897047</v>
      </c>
      <c r="O31" s="79">
        <v>75.839655358757952</v>
      </c>
      <c r="P31" s="77">
        <v>40</v>
      </c>
      <c r="Q31" s="79">
        <v>4.348902093407645</v>
      </c>
    </row>
    <row r="32" spans="1:17" s="30" customFormat="1" ht="18" customHeight="1" x14ac:dyDescent="0.25">
      <c r="A32" s="112">
        <v>27</v>
      </c>
      <c r="B32" s="85" t="s">
        <v>164</v>
      </c>
      <c r="C32" s="79">
        <v>74635.039999999994</v>
      </c>
      <c r="D32" s="79">
        <v>80957.19</v>
      </c>
      <c r="E32" s="79">
        <v>88212.54</v>
      </c>
      <c r="F32" s="79">
        <v>13577.5</v>
      </c>
      <c r="G32" s="78">
        <v>18.191857336714769</v>
      </c>
      <c r="H32" s="79">
        <v>81721.78</v>
      </c>
      <c r="I32" s="79">
        <v>93178.72</v>
      </c>
      <c r="J32" s="79">
        <v>95039.92</v>
      </c>
      <c r="K32" s="79">
        <v>13318.14</v>
      </c>
      <c r="L32" s="78">
        <v>16.296928432053242</v>
      </c>
      <c r="M32" s="79">
        <v>109.49519153470007</v>
      </c>
      <c r="N32" s="79">
        <v>115.09628730937919</v>
      </c>
      <c r="O32" s="79">
        <v>107.73969324542747</v>
      </c>
      <c r="P32" s="77">
        <v>40</v>
      </c>
      <c r="Q32" s="79">
        <v>-1.7554982892725945</v>
      </c>
    </row>
    <row r="33" spans="1:17" s="30" customFormat="1" ht="18" customHeight="1" x14ac:dyDescent="0.25">
      <c r="A33" s="112">
        <v>28</v>
      </c>
      <c r="B33" s="85" t="s">
        <v>165</v>
      </c>
      <c r="C33" s="79">
        <v>6834.63</v>
      </c>
      <c r="D33" s="79">
        <v>8092.49</v>
      </c>
      <c r="E33" s="79">
        <v>8476.2800000000007</v>
      </c>
      <c r="F33" s="79">
        <v>1641.6500000000005</v>
      </c>
      <c r="G33" s="78">
        <v>24.019588478088799</v>
      </c>
      <c r="H33" s="79">
        <v>3735.14</v>
      </c>
      <c r="I33" s="79">
        <v>4592.3500000000004</v>
      </c>
      <c r="J33" s="79">
        <v>4645.01</v>
      </c>
      <c r="K33" s="79">
        <v>909.87000000000035</v>
      </c>
      <c r="L33" s="78">
        <v>24.359729488051329</v>
      </c>
      <c r="M33" s="79">
        <v>54.650215154295111</v>
      </c>
      <c r="N33" s="79">
        <v>56.748293788438417</v>
      </c>
      <c r="O33" s="79">
        <v>54.800100987697434</v>
      </c>
      <c r="P33" s="77">
        <v>40</v>
      </c>
      <c r="Q33" s="79">
        <v>0.14988583340232253</v>
      </c>
    </row>
    <row r="34" spans="1:17" s="30" customFormat="1" ht="18" customHeight="1" x14ac:dyDescent="0.25">
      <c r="A34" s="112">
        <v>29</v>
      </c>
      <c r="B34" s="85" t="s">
        <v>166</v>
      </c>
      <c r="C34" s="79">
        <v>2436.84</v>
      </c>
      <c r="D34" s="79">
        <v>2771.3</v>
      </c>
      <c r="E34" s="79">
        <v>3322.74</v>
      </c>
      <c r="F34" s="79">
        <v>885.89999999999964</v>
      </c>
      <c r="G34" s="78">
        <v>36.354459053528323</v>
      </c>
      <c r="H34" s="79">
        <v>1179.0999999999999</v>
      </c>
      <c r="I34" s="79">
        <v>1416.21</v>
      </c>
      <c r="J34" s="79">
        <v>1364.57</v>
      </c>
      <c r="K34" s="79">
        <v>185.47000000000003</v>
      </c>
      <c r="L34" s="78">
        <v>15.729793910609791</v>
      </c>
      <c r="M34" s="79">
        <v>48.386434891088456</v>
      </c>
      <c r="N34" s="79">
        <v>51.102731570021284</v>
      </c>
      <c r="O34" s="79">
        <v>41.067612873712662</v>
      </c>
      <c r="P34" s="77">
        <v>40</v>
      </c>
      <c r="Q34" s="79">
        <v>-7.3188220173757941</v>
      </c>
    </row>
    <row r="35" spans="1:17" s="30" customFormat="1" ht="18" customHeight="1" x14ac:dyDescent="0.25">
      <c r="A35" s="112">
        <v>30</v>
      </c>
      <c r="B35" s="85" t="s">
        <v>167</v>
      </c>
      <c r="C35" s="79">
        <v>1850.77</v>
      </c>
      <c r="D35" s="79">
        <v>2144.77</v>
      </c>
      <c r="E35" s="79">
        <v>2493.1999999999998</v>
      </c>
      <c r="F35" s="79">
        <v>642.42999999999984</v>
      </c>
      <c r="G35" s="78">
        <v>34.711498457398804</v>
      </c>
      <c r="H35" s="79">
        <v>934.36</v>
      </c>
      <c r="I35" s="79">
        <v>1152.27</v>
      </c>
      <c r="J35" s="79">
        <v>1120.19</v>
      </c>
      <c r="K35" s="79">
        <v>185.83000000000004</v>
      </c>
      <c r="L35" s="78">
        <v>19.888479815060581</v>
      </c>
      <c r="M35" s="79">
        <v>50.484933298032708</v>
      </c>
      <c r="N35" s="79">
        <v>53.724641803083784</v>
      </c>
      <c r="O35" s="79">
        <v>44.929809080699506</v>
      </c>
      <c r="P35" s="77">
        <v>40</v>
      </c>
      <c r="Q35" s="79">
        <v>-5.5551242173332014</v>
      </c>
    </row>
    <row r="36" spans="1:17" s="30" customFormat="1" ht="18" customHeight="1" x14ac:dyDescent="0.25">
      <c r="A36" s="112">
        <v>31</v>
      </c>
      <c r="B36" s="85" t="s">
        <v>168</v>
      </c>
      <c r="C36" s="79">
        <v>948.14</v>
      </c>
      <c r="D36" s="79">
        <v>1068.0899999999999</v>
      </c>
      <c r="E36" s="79">
        <v>1151.3499999999999</v>
      </c>
      <c r="F36" s="79">
        <v>203.20999999999992</v>
      </c>
      <c r="G36" s="78">
        <v>21.432488872951243</v>
      </c>
      <c r="H36" s="79">
        <v>397.02</v>
      </c>
      <c r="I36" s="79">
        <v>471.2</v>
      </c>
      <c r="J36" s="79">
        <v>479.36</v>
      </c>
      <c r="K36" s="79">
        <v>82.340000000000032</v>
      </c>
      <c r="L36" s="78">
        <v>20.739509344617407</v>
      </c>
      <c r="M36" s="79">
        <v>41.873562975931819</v>
      </c>
      <c r="N36" s="79">
        <v>44.116132535647743</v>
      </c>
      <c r="O36" s="79">
        <v>41.634602857515098</v>
      </c>
      <c r="P36" s="77">
        <v>40</v>
      </c>
      <c r="Q36" s="79">
        <v>-0.23896011841672049</v>
      </c>
    </row>
    <row r="37" spans="1:17" s="30" customFormat="1" ht="18" customHeight="1" x14ac:dyDescent="0.25">
      <c r="A37" s="112">
        <v>32</v>
      </c>
      <c r="B37" s="85" t="s">
        <v>169</v>
      </c>
      <c r="C37" s="79">
        <v>4264.54</v>
      </c>
      <c r="D37" s="79">
        <v>4588.93</v>
      </c>
      <c r="E37" s="79">
        <v>4975.53</v>
      </c>
      <c r="F37" s="79">
        <v>710.98999999999978</v>
      </c>
      <c r="G37" s="78">
        <v>16.672138143856074</v>
      </c>
      <c r="H37" s="79">
        <v>1497.65</v>
      </c>
      <c r="I37" s="79">
        <v>1778.02</v>
      </c>
      <c r="J37" s="79">
        <v>1770.43</v>
      </c>
      <c r="K37" s="79">
        <v>272.77999999999997</v>
      </c>
      <c r="L37" s="78">
        <v>18.213868393816977</v>
      </c>
      <c r="M37" s="79">
        <v>35.118676340238345</v>
      </c>
      <c r="N37" s="79">
        <v>38.745851429418181</v>
      </c>
      <c r="O37" s="79">
        <v>35.582741939049711</v>
      </c>
      <c r="P37" s="77">
        <v>40</v>
      </c>
      <c r="Q37" s="79">
        <v>0.46406559881136644</v>
      </c>
    </row>
    <row r="38" spans="1:17" s="30" customFormat="1" ht="18" customHeight="1" x14ac:dyDescent="0.25">
      <c r="A38" s="112">
        <v>33</v>
      </c>
      <c r="B38" s="85" t="s">
        <v>170</v>
      </c>
      <c r="C38" s="79">
        <v>6931.2</v>
      </c>
      <c r="D38" s="79">
        <v>7765.52</v>
      </c>
      <c r="E38" s="79">
        <v>8672.09</v>
      </c>
      <c r="F38" s="79">
        <v>1740.8900000000003</v>
      </c>
      <c r="G38" s="78">
        <v>25.116718605724841</v>
      </c>
      <c r="H38" s="79">
        <v>3404.12</v>
      </c>
      <c r="I38" s="79">
        <v>3898.09</v>
      </c>
      <c r="J38" s="79">
        <v>3989.83</v>
      </c>
      <c r="K38" s="79">
        <v>585.71</v>
      </c>
      <c r="L38" s="78">
        <v>17.20591518512861</v>
      </c>
      <c r="M38" s="79">
        <v>49.112996306555864</v>
      </c>
      <c r="N38" s="79">
        <v>50.197411119925007</v>
      </c>
      <c r="O38" s="79">
        <v>46.007709790834731</v>
      </c>
      <c r="P38" s="77">
        <v>40</v>
      </c>
      <c r="Q38" s="79">
        <v>-3.1052865157211329</v>
      </c>
    </row>
    <row r="39" spans="1:17" s="30" customFormat="1" ht="18" customHeight="1" x14ac:dyDescent="0.25">
      <c r="A39" s="158" t="s">
        <v>66</v>
      </c>
      <c r="B39" s="159"/>
      <c r="C39" s="81">
        <v>237871.84000000005</v>
      </c>
      <c r="D39" s="81">
        <v>260343.93999999997</v>
      </c>
      <c r="E39" s="81">
        <v>282949.54000000004</v>
      </c>
      <c r="F39" s="81">
        <v>45077.699999999983</v>
      </c>
      <c r="G39" s="80">
        <v>18.950414643448326</v>
      </c>
      <c r="H39" s="81">
        <v>171173.57</v>
      </c>
      <c r="I39" s="81">
        <v>199695.1</v>
      </c>
      <c r="J39" s="81">
        <v>202413.16</v>
      </c>
      <c r="K39" s="81">
        <f>J39-H39</f>
        <v>31239.589999999997</v>
      </c>
      <c r="L39" s="80">
        <v>18.250241553062192</v>
      </c>
      <c r="M39" s="81">
        <v>71.960417845172415</v>
      </c>
      <c r="N39" s="81">
        <v>76.704339651616252</v>
      </c>
      <c r="O39" s="81">
        <v>71.536840102302335</v>
      </c>
      <c r="P39" s="82">
        <v>40</v>
      </c>
      <c r="Q39" s="81">
        <v>-0.42357774287007999</v>
      </c>
    </row>
    <row r="40" spans="1:17" x14ac:dyDescent="0.2">
      <c r="G40" s="27" t="s">
        <v>187</v>
      </c>
      <c r="L40" s="27" t="s">
        <v>187</v>
      </c>
    </row>
    <row r="41" spans="1:17" x14ac:dyDescent="0.2">
      <c r="G41" s="27" t="s">
        <v>187</v>
      </c>
      <c r="L41" s="27" t="s">
        <v>187</v>
      </c>
    </row>
    <row r="42" spans="1:17" x14ac:dyDescent="0.2">
      <c r="G42" s="27" t="s">
        <v>187</v>
      </c>
      <c r="L42" s="27" t="s">
        <v>187</v>
      </c>
    </row>
    <row r="43" spans="1:17" x14ac:dyDescent="0.2">
      <c r="G43" s="27" t="s">
        <v>187</v>
      </c>
      <c r="L43" s="27" t="s">
        <v>187</v>
      </c>
    </row>
    <row r="44" spans="1:17" x14ac:dyDescent="0.2">
      <c r="G44" s="27" t="s">
        <v>187</v>
      </c>
      <c r="L44" s="27" t="s">
        <v>187</v>
      </c>
    </row>
    <row r="45" spans="1:17" x14ac:dyDescent="0.2">
      <c r="G45" s="27" t="s">
        <v>187</v>
      </c>
      <c r="L45" s="27" t="s">
        <v>187</v>
      </c>
    </row>
    <row r="46" spans="1:17" x14ac:dyDescent="0.2">
      <c r="G46" s="27" t="s">
        <v>187</v>
      </c>
      <c r="L46" s="27" t="s">
        <v>187</v>
      </c>
    </row>
    <row r="47" spans="1:17" x14ac:dyDescent="0.2">
      <c r="G47" s="27" t="s">
        <v>187</v>
      </c>
      <c r="L47" s="27" t="s">
        <v>187</v>
      </c>
    </row>
    <row r="48" spans="1:17" x14ac:dyDescent="0.2">
      <c r="G48" s="27" t="s">
        <v>187</v>
      </c>
      <c r="L48" s="27" t="s">
        <v>187</v>
      </c>
    </row>
    <row r="49" spans="7:12" x14ac:dyDescent="0.2">
      <c r="G49" s="27" t="s">
        <v>187</v>
      </c>
      <c r="L49" s="27" t="s">
        <v>187</v>
      </c>
    </row>
    <row r="50" spans="7:12" x14ac:dyDescent="0.2">
      <c r="G50" s="27" t="s">
        <v>187</v>
      </c>
      <c r="L50" s="27" t="s">
        <v>187</v>
      </c>
    </row>
    <row r="51" spans="7:12" x14ac:dyDescent="0.2">
      <c r="G51" s="27" t="s">
        <v>187</v>
      </c>
    </row>
  </sheetData>
  <mergeCells count="11">
    <mergeCell ref="A39:B39"/>
    <mergeCell ref="C1:Q1"/>
    <mergeCell ref="C2:M2"/>
    <mergeCell ref="P2:Q2"/>
    <mergeCell ref="A3:A4"/>
    <mergeCell ref="B3:B4"/>
    <mergeCell ref="C3:G3"/>
    <mergeCell ref="H3:L3"/>
    <mergeCell ref="M3:Q3"/>
    <mergeCell ref="F4:G4"/>
    <mergeCell ref="K4:L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view="pageBreakPreview" topLeftCell="A34" zoomScale="85" zoomScaleNormal="100" zoomScaleSheetLayoutView="85" workbookViewId="0">
      <selection activeCell="J49" sqref="J49"/>
    </sheetView>
  </sheetViews>
  <sheetFormatPr defaultRowHeight="12.75" x14ac:dyDescent="0.2"/>
  <cols>
    <col min="1" max="1" width="5.7109375" style="8" customWidth="1"/>
    <col min="2" max="2" width="31" style="8" customWidth="1"/>
    <col min="3" max="4" width="13.42578125" style="8" customWidth="1"/>
    <col min="5" max="5" width="13.42578125" style="14" customWidth="1"/>
    <col min="6" max="6" width="13.42578125" style="8" customWidth="1"/>
    <col min="7" max="7" width="13.42578125" style="27" customWidth="1"/>
    <col min="8" max="8" width="13.42578125" style="8" customWidth="1"/>
    <col min="9" max="9" width="13.42578125" style="14" customWidth="1"/>
    <col min="10" max="10" width="13.42578125" style="8" customWidth="1"/>
    <col min="11" max="11" width="13.42578125" style="15" customWidth="1"/>
    <col min="12" max="12" width="13.42578125" style="27" customWidth="1"/>
    <col min="13" max="13" width="13.42578125" style="14" customWidth="1"/>
    <col min="14" max="14" width="13.42578125" style="8" customWidth="1"/>
    <col min="15" max="15" width="13.42578125" style="14" customWidth="1"/>
    <col min="16" max="16" width="13.42578125" style="15" customWidth="1"/>
    <col min="17" max="17" width="13.42578125" style="8" customWidth="1"/>
    <col min="18" max="18" width="5.42578125" style="8" customWidth="1"/>
    <col min="19" max="20" width="9.140625" style="8" customWidth="1"/>
    <col min="21" max="16384" width="9.140625" style="8"/>
  </cols>
  <sheetData>
    <row r="1" spans="1:21" s="84" customFormat="1" ht="27" customHeight="1" x14ac:dyDescent="0.2">
      <c r="A1" s="84" t="s">
        <v>171</v>
      </c>
      <c r="C1" s="226" t="s">
        <v>172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21" ht="18" x14ac:dyDescent="0.25">
      <c r="A2" s="6"/>
      <c r="C2" s="218" t="s">
        <v>69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O2" s="21"/>
      <c r="P2" s="228" t="s">
        <v>205</v>
      </c>
      <c r="Q2" s="228"/>
    </row>
    <row r="3" spans="1:21" s="41" customFormat="1" ht="23.25" customHeight="1" x14ac:dyDescent="0.2">
      <c r="A3" s="174" t="s">
        <v>3</v>
      </c>
      <c r="B3" s="174" t="s">
        <v>4</v>
      </c>
      <c r="C3" s="227" t="s">
        <v>134</v>
      </c>
      <c r="D3" s="197"/>
      <c r="E3" s="197"/>
      <c r="F3" s="197"/>
      <c r="G3" s="197"/>
      <c r="H3" s="197" t="s">
        <v>135</v>
      </c>
      <c r="I3" s="197"/>
      <c r="J3" s="197"/>
      <c r="K3" s="197"/>
      <c r="L3" s="197"/>
      <c r="M3" s="197" t="s">
        <v>199</v>
      </c>
      <c r="N3" s="197"/>
      <c r="O3" s="197"/>
      <c r="P3" s="227"/>
      <c r="Q3" s="197"/>
      <c r="R3" s="170" t="s">
        <v>173</v>
      </c>
    </row>
    <row r="4" spans="1:21" s="12" customFormat="1" ht="40.5" customHeight="1" x14ac:dyDescent="0.2">
      <c r="A4" s="174"/>
      <c r="B4" s="220"/>
      <c r="C4" s="127" t="s">
        <v>8</v>
      </c>
      <c r="D4" s="99" t="s">
        <v>9</v>
      </c>
      <c r="E4" s="64" t="s">
        <v>10</v>
      </c>
      <c r="F4" s="174" t="s">
        <v>186</v>
      </c>
      <c r="G4" s="174"/>
      <c r="H4" s="64" t="s">
        <v>8</v>
      </c>
      <c r="I4" s="64" t="s">
        <v>9</v>
      </c>
      <c r="J4" s="64" t="s">
        <v>10</v>
      </c>
      <c r="K4" s="174" t="s">
        <v>186</v>
      </c>
      <c r="L4" s="174"/>
      <c r="M4" s="64" t="s">
        <v>8</v>
      </c>
      <c r="N4" s="64" t="s">
        <v>9</v>
      </c>
      <c r="O4" s="128" t="s">
        <v>10</v>
      </c>
      <c r="P4" s="127" t="s">
        <v>213</v>
      </c>
      <c r="Q4" s="99" t="s">
        <v>186</v>
      </c>
      <c r="R4" s="170"/>
    </row>
    <row r="5" spans="1:21" s="12" customFormat="1" ht="18" customHeight="1" x14ac:dyDescent="0.2">
      <c r="A5" s="22"/>
      <c r="B5" s="128"/>
      <c r="C5" s="127" t="s">
        <v>183</v>
      </c>
      <c r="D5" s="100" t="s">
        <v>184</v>
      </c>
      <c r="E5" s="69" t="s">
        <v>185</v>
      </c>
      <c r="F5" s="67" t="s">
        <v>11</v>
      </c>
      <c r="G5" s="66" t="s">
        <v>12</v>
      </c>
      <c r="H5" s="69" t="s">
        <v>183</v>
      </c>
      <c r="I5" s="69" t="s">
        <v>184</v>
      </c>
      <c r="J5" s="69" t="s">
        <v>185</v>
      </c>
      <c r="K5" s="67" t="s">
        <v>11</v>
      </c>
      <c r="L5" s="66" t="s">
        <v>12</v>
      </c>
      <c r="M5" s="69" t="s">
        <v>183</v>
      </c>
      <c r="N5" s="69" t="s">
        <v>184</v>
      </c>
      <c r="O5" s="91" t="s">
        <v>185</v>
      </c>
      <c r="P5" s="127" t="s">
        <v>197</v>
      </c>
      <c r="Q5" s="99" t="s">
        <v>137</v>
      </c>
      <c r="R5" s="170"/>
    </row>
    <row r="6" spans="1:21" ht="15.75" customHeight="1" x14ac:dyDescent="0.2">
      <c r="A6" s="89">
        <v>1</v>
      </c>
      <c r="B6" s="57" t="s">
        <v>13</v>
      </c>
      <c r="C6" s="79">
        <v>17556.53</v>
      </c>
      <c r="D6" s="79">
        <v>17704.810000000001</v>
      </c>
      <c r="E6" s="79">
        <v>18857.509999999998</v>
      </c>
      <c r="F6" s="79">
        <v>1300.9799999999996</v>
      </c>
      <c r="G6" s="78">
        <v>7.4102342547188975</v>
      </c>
      <c r="H6" s="79">
        <v>13812.78</v>
      </c>
      <c r="I6" s="79">
        <v>13815.3</v>
      </c>
      <c r="J6" s="79">
        <v>14410.22</v>
      </c>
      <c r="K6" s="79">
        <v>597.43999999999869</v>
      </c>
      <c r="L6" s="78">
        <v>4.3252697863862206</v>
      </c>
      <c r="M6" s="79">
        <v>78.676025387704755</v>
      </c>
      <c r="N6" s="79">
        <v>78.031337246770789</v>
      </c>
      <c r="O6" s="79">
        <v>76.416345530242339</v>
      </c>
      <c r="P6" s="77">
        <v>60</v>
      </c>
      <c r="Q6" s="79">
        <v>-2.259679857462416</v>
      </c>
      <c r="R6" s="171"/>
      <c r="S6" s="113"/>
      <c r="T6" s="113"/>
    </row>
    <row r="7" spans="1:21" ht="15.75" customHeight="1" x14ac:dyDescent="0.2">
      <c r="A7" s="89">
        <v>2</v>
      </c>
      <c r="B7" s="57" t="s">
        <v>14</v>
      </c>
      <c r="C7" s="79">
        <v>5503.99</v>
      </c>
      <c r="D7" s="79">
        <v>5727.21</v>
      </c>
      <c r="E7" s="79">
        <v>6044.37</v>
      </c>
      <c r="F7" s="79">
        <v>540.38000000000011</v>
      </c>
      <c r="G7" s="78">
        <v>9.8179684192740204</v>
      </c>
      <c r="H7" s="79">
        <v>5913.76</v>
      </c>
      <c r="I7" s="79">
        <v>6252.46</v>
      </c>
      <c r="J7" s="79">
        <v>6303.18</v>
      </c>
      <c r="K7" s="79">
        <v>389.42000000000007</v>
      </c>
      <c r="L7" s="78">
        <v>6.5849814669516533</v>
      </c>
      <c r="M7" s="79">
        <v>107.4449626543653</v>
      </c>
      <c r="N7" s="79">
        <v>109.17113219176528</v>
      </c>
      <c r="O7" s="79">
        <v>104.28183582408093</v>
      </c>
      <c r="P7" s="77">
        <v>60</v>
      </c>
      <c r="Q7" s="79">
        <v>-3.1631268302843694</v>
      </c>
      <c r="R7" s="171"/>
      <c r="S7" s="113"/>
      <c r="T7" s="113"/>
      <c r="U7" s="58"/>
    </row>
    <row r="8" spans="1:21" ht="15.75" customHeight="1" x14ac:dyDescent="0.2">
      <c r="A8" s="89">
        <v>3</v>
      </c>
      <c r="B8" s="57" t="s">
        <v>15</v>
      </c>
      <c r="C8" s="79">
        <v>2044.04</v>
      </c>
      <c r="D8" s="79">
        <v>2371.75</v>
      </c>
      <c r="E8" s="79">
        <v>2649.2</v>
      </c>
      <c r="F8" s="79">
        <v>605.15999999999985</v>
      </c>
      <c r="G8" s="78">
        <v>29.6060742451224</v>
      </c>
      <c r="H8" s="79">
        <v>1902.4</v>
      </c>
      <c r="I8" s="79">
        <v>2239.6</v>
      </c>
      <c r="J8" s="79">
        <v>2308.04</v>
      </c>
      <c r="K8" s="79">
        <v>405.63999999999987</v>
      </c>
      <c r="L8" s="78">
        <v>21.322539949537418</v>
      </c>
      <c r="M8" s="79">
        <v>93.07058570282382</v>
      </c>
      <c r="N8" s="79">
        <v>94.428164857172973</v>
      </c>
      <c r="O8" s="79">
        <v>87.122150083043948</v>
      </c>
      <c r="P8" s="77">
        <v>60</v>
      </c>
      <c r="Q8" s="79">
        <v>-5.9484356197798718</v>
      </c>
      <c r="R8" s="171"/>
      <c r="S8" s="113"/>
      <c r="T8" s="113"/>
      <c r="U8" s="58"/>
    </row>
    <row r="9" spans="1:21" ht="15.75" customHeight="1" x14ac:dyDescent="0.2">
      <c r="A9" s="89">
        <v>4</v>
      </c>
      <c r="B9" s="57" t="s">
        <v>16</v>
      </c>
      <c r="C9" s="79">
        <v>4971.22</v>
      </c>
      <c r="D9" s="79">
        <v>5060.1000000000004</v>
      </c>
      <c r="E9" s="79">
        <v>5842.89</v>
      </c>
      <c r="F9" s="79">
        <v>871.67000000000007</v>
      </c>
      <c r="G9" s="78">
        <v>17.534327589605773</v>
      </c>
      <c r="H9" s="79">
        <v>5403.16</v>
      </c>
      <c r="I9" s="79">
        <v>6240.95</v>
      </c>
      <c r="J9" s="79">
        <v>5448.84</v>
      </c>
      <c r="K9" s="79">
        <v>45.680000000000291</v>
      </c>
      <c r="L9" s="78">
        <v>0.84543119211721085</v>
      </c>
      <c r="M9" s="79">
        <v>108.68881280651428</v>
      </c>
      <c r="N9" s="79">
        <v>123.33649532617932</v>
      </c>
      <c r="O9" s="79">
        <v>93.255905895883714</v>
      </c>
      <c r="P9" s="77">
        <v>60</v>
      </c>
      <c r="Q9" s="79">
        <v>-15.432906910630564</v>
      </c>
      <c r="R9" s="171"/>
      <c r="S9" s="113"/>
      <c r="T9" s="113"/>
      <c r="U9" s="58"/>
    </row>
    <row r="10" spans="1:21" ht="15.75" customHeight="1" x14ac:dyDescent="0.2">
      <c r="A10" s="89">
        <v>5</v>
      </c>
      <c r="B10" s="57" t="s">
        <v>17</v>
      </c>
      <c r="C10" s="79">
        <v>11064.18</v>
      </c>
      <c r="D10" s="79">
        <v>11336.64</v>
      </c>
      <c r="E10" s="79">
        <v>11086.97</v>
      </c>
      <c r="F10" s="79">
        <v>22.789999999999054</v>
      </c>
      <c r="G10" s="78">
        <v>0.20598001840171665</v>
      </c>
      <c r="H10" s="79">
        <v>5029.42</v>
      </c>
      <c r="I10" s="79">
        <v>5607.42</v>
      </c>
      <c r="J10" s="79">
        <v>5568.59</v>
      </c>
      <c r="K10" s="79">
        <v>539.17000000000007</v>
      </c>
      <c r="L10" s="78">
        <v>10.720321627543534</v>
      </c>
      <c r="M10" s="79">
        <v>45.45678034883742</v>
      </c>
      <c r="N10" s="79">
        <v>49.46280379371666</v>
      </c>
      <c r="O10" s="79">
        <v>50.226436979625632</v>
      </c>
      <c r="P10" s="77">
        <v>60</v>
      </c>
      <c r="Q10" s="79">
        <v>4.7696566307882122</v>
      </c>
      <c r="R10" s="171"/>
      <c r="S10" s="113"/>
      <c r="T10" s="113"/>
      <c r="U10" s="58"/>
    </row>
    <row r="11" spans="1:21" ht="15.75" customHeight="1" x14ac:dyDescent="0.2">
      <c r="A11" s="89">
        <v>6</v>
      </c>
      <c r="B11" s="57" t="s">
        <v>18</v>
      </c>
      <c r="C11" s="79">
        <v>4082.6</v>
      </c>
      <c r="D11" s="79">
        <v>4392.6899999999996</v>
      </c>
      <c r="E11" s="79">
        <v>4647.18</v>
      </c>
      <c r="F11" s="79">
        <v>564.58000000000038</v>
      </c>
      <c r="G11" s="78">
        <v>13.828932542987321</v>
      </c>
      <c r="H11" s="79">
        <v>4746.79</v>
      </c>
      <c r="I11" s="79">
        <v>6295.15</v>
      </c>
      <c r="J11" s="79">
        <v>6436.92</v>
      </c>
      <c r="K11" s="79">
        <v>1690.13</v>
      </c>
      <c r="L11" s="78">
        <v>35.605746199010277</v>
      </c>
      <c r="M11" s="79">
        <v>116.26879929456719</v>
      </c>
      <c r="N11" s="79">
        <v>143.30968040084778</v>
      </c>
      <c r="O11" s="79">
        <v>138.51238815797967</v>
      </c>
      <c r="P11" s="77">
        <v>60</v>
      </c>
      <c r="Q11" s="79">
        <v>22.243588863412484</v>
      </c>
      <c r="R11" s="171"/>
      <c r="S11" s="113"/>
      <c r="T11" s="113"/>
      <c r="U11" s="58"/>
    </row>
    <row r="12" spans="1:21" ht="15.75" customHeight="1" x14ac:dyDescent="0.2">
      <c r="A12" s="89">
        <v>7</v>
      </c>
      <c r="B12" s="57" t="s">
        <v>19</v>
      </c>
      <c r="C12" s="79">
        <v>1036.1099999999999</v>
      </c>
      <c r="D12" s="79">
        <v>1088.1500000000001</v>
      </c>
      <c r="E12" s="79">
        <v>1281.53</v>
      </c>
      <c r="F12" s="79">
        <v>245.42000000000007</v>
      </c>
      <c r="G12" s="78">
        <v>23.686674194824882</v>
      </c>
      <c r="H12" s="79">
        <v>1016.41</v>
      </c>
      <c r="I12" s="79">
        <v>1229.6400000000001</v>
      </c>
      <c r="J12" s="79">
        <v>1273.05</v>
      </c>
      <c r="K12" s="79">
        <v>256.64</v>
      </c>
      <c r="L12" s="78">
        <v>25.249653191133497</v>
      </c>
      <c r="M12" s="79">
        <v>98.098657478453063</v>
      </c>
      <c r="N12" s="79">
        <v>113.00280292239123</v>
      </c>
      <c r="O12" s="79">
        <v>99.3382909490999</v>
      </c>
      <c r="P12" s="77">
        <v>60</v>
      </c>
      <c r="Q12" s="79">
        <v>1.2396334706468366</v>
      </c>
      <c r="R12" s="171"/>
      <c r="S12" s="113"/>
      <c r="T12" s="113"/>
      <c r="U12" s="58"/>
    </row>
    <row r="13" spans="1:21" ht="15.75" customHeight="1" x14ac:dyDescent="0.2">
      <c r="A13" s="89">
        <v>8</v>
      </c>
      <c r="B13" s="57" t="s">
        <v>20</v>
      </c>
      <c r="C13" s="79">
        <v>857.33</v>
      </c>
      <c r="D13" s="79">
        <v>758.93</v>
      </c>
      <c r="E13" s="79">
        <v>824.73</v>
      </c>
      <c r="F13" s="79">
        <v>-32.600000000000023</v>
      </c>
      <c r="G13" s="78">
        <v>-3.8025031201521022</v>
      </c>
      <c r="H13" s="79">
        <v>290.17</v>
      </c>
      <c r="I13" s="79">
        <v>295.25</v>
      </c>
      <c r="J13" s="79">
        <v>290.77</v>
      </c>
      <c r="K13" s="79">
        <v>0.59999999999996589</v>
      </c>
      <c r="L13" s="78">
        <v>0.2067753385946052</v>
      </c>
      <c r="M13" s="79">
        <v>33.845777005353831</v>
      </c>
      <c r="N13" s="79">
        <v>38.903456181729545</v>
      </c>
      <c r="O13" s="79">
        <v>35.256386938755711</v>
      </c>
      <c r="P13" s="77">
        <v>60</v>
      </c>
      <c r="Q13" s="79">
        <v>1.4106099334018793</v>
      </c>
      <c r="R13" s="171"/>
      <c r="S13" s="113"/>
      <c r="T13" s="113"/>
      <c r="U13" s="58"/>
    </row>
    <row r="14" spans="1:21" ht="15.75" customHeight="1" x14ac:dyDescent="0.2">
      <c r="A14" s="89">
        <v>9</v>
      </c>
      <c r="B14" s="57" t="s">
        <v>21</v>
      </c>
      <c r="C14" s="79">
        <v>15869.47</v>
      </c>
      <c r="D14" s="79">
        <v>16436.919999999998</v>
      </c>
      <c r="E14" s="79">
        <v>19089.79</v>
      </c>
      <c r="F14" s="79">
        <v>3220.3200000000015</v>
      </c>
      <c r="G14" s="78">
        <v>20.2925491525552</v>
      </c>
      <c r="H14" s="79">
        <v>13851.48</v>
      </c>
      <c r="I14" s="79">
        <v>14165.55</v>
      </c>
      <c r="J14" s="79">
        <v>15665.67</v>
      </c>
      <c r="K14" s="79">
        <v>1814.1900000000005</v>
      </c>
      <c r="L14" s="78">
        <v>13.09744518275304</v>
      </c>
      <c r="M14" s="79">
        <v>87.283822333070987</v>
      </c>
      <c r="N14" s="79">
        <v>86.181291872199907</v>
      </c>
      <c r="O14" s="79">
        <v>82.0630818882764</v>
      </c>
      <c r="P14" s="77">
        <v>60</v>
      </c>
      <c r="Q14" s="79">
        <v>-5.2207404447945862</v>
      </c>
      <c r="R14" s="171"/>
      <c r="S14" s="113"/>
      <c r="T14" s="113"/>
      <c r="U14" s="58"/>
    </row>
    <row r="15" spans="1:21" ht="15.75" customHeight="1" x14ac:dyDescent="0.2">
      <c r="A15" s="89">
        <v>10</v>
      </c>
      <c r="B15" s="57" t="s">
        <v>22</v>
      </c>
      <c r="C15" s="79">
        <v>72475.070000000007</v>
      </c>
      <c r="D15" s="79">
        <v>76392.960000000006</v>
      </c>
      <c r="E15" s="79">
        <v>78356.78</v>
      </c>
      <c r="F15" s="79">
        <v>5881.7099999999919</v>
      </c>
      <c r="G15" s="78">
        <v>8.1154940588536046</v>
      </c>
      <c r="H15" s="79">
        <v>44941.78</v>
      </c>
      <c r="I15" s="79">
        <v>49973.22</v>
      </c>
      <c r="J15" s="79">
        <v>51720.38</v>
      </c>
      <c r="K15" s="79">
        <v>6778.5999999999985</v>
      </c>
      <c r="L15" s="78">
        <v>15.083069695948845</v>
      </c>
      <c r="M15" s="79">
        <v>62.009984950687169</v>
      </c>
      <c r="N15" s="79">
        <v>65.41600168392479</v>
      </c>
      <c r="O15" s="79">
        <v>66.006260083683884</v>
      </c>
      <c r="P15" s="77">
        <v>60</v>
      </c>
      <c r="Q15" s="79">
        <v>3.9962751329967148</v>
      </c>
      <c r="R15" s="171"/>
      <c r="S15" s="113"/>
      <c r="T15" s="113"/>
      <c r="U15" s="58"/>
    </row>
    <row r="16" spans="1:21" ht="15.75" customHeight="1" x14ac:dyDescent="0.2">
      <c r="A16" s="89">
        <v>11</v>
      </c>
      <c r="B16" s="57" t="s">
        <v>23</v>
      </c>
      <c r="C16" s="79">
        <v>4324.6099999999997</v>
      </c>
      <c r="D16" s="79">
        <v>4373.3599999999997</v>
      </c>
      <c r="E16" s="79">
        <v>4443.3100000000004</v>
      </c>
      <c r="F16" s="79">
        <v>118.70000000000073</v>
      </c>
      <c r="G16" s="78">
        <v>2.7447561745452362</v>
      </c>
      <c r="H16" s="79">
        <v>3819.65</v>
      </c>
      <c r="I16" s="79">
        <v>4972.79</v>
      </c>
      <c r="J16" s="79">
        <v>4338.49</v>
      </c>
      <c r="K16" s="79">
        <v>518.83999999999969</v>
      </c>
      <c r="L16" s="78">
        <v>13.58344350922204</v>
      </c>
      <c r="M16" s="79">
        <v>88.323571374066105</v>
      </c>
      <c r="N16" s="79">
        <v>113.70639508295682</v>
      </c>
      <c r="O16" s="79">
        <v>97.640947851939202</v>
      </c>
      <c r="P16" s="77">
        <v>60</v>
      </c>
      <c r="Q16" s="79">
        <v>9.317376477873097</v>
      </c>
      <c r="R16" s="171"/>
      <c r="S16" s="113"/>
      <c r="T16" s="113"/>
      <c r="U16" s="58"/>
    </row>
    <row r="17" spans="1:21" ht="15.75" customHeight="1" x14ac:dyDescent="0.2">
      <c r="A17" s="89">
        <v>12</v>
      </c>
      <c r="B17" s="57" t="s">
        <v>24</v>
      </c>
      <c r="C17" s="79">
        <v>11002.77</v>
      </c>
      <c r="D17" s="79">
        <v>11404.88</v>
      </c>
      <c r="E17" s="79">
        <v>12470.58</v>
      </c>
      <c r="F17" s="79">
        <v>1467.8099999999995</v>
      </c>
      <c r="G17" s="78">
        <v>13.340367925531474</v>
      </c>
      <c r="H17" s="79">
        <v>5117.3500000000004</v>
      </c>
      <c r="I17" s="79">
        <v>5852.57</v>
      </c>
      <c r="J17" s="79">
        <v>5827.71</v>
      </c>
      <c r="K17" s="79">
        <v>710.35999999999967</v>
      </c>
      <c r="L17" s="78">
        <v>13.881403460775591</v>
      </c>
      <c r="M17" s="79">
        <v>46.509651660445506</v>
      </c>
      <c r="N17" s="79">
        <v>51.316366327396693</v>
      </c>
      <c r="O17" s="79">
        <v>46.731667652988072</v>
      </c>
      <c r="P17" s="77">
        <v>60</v>
      </c>
      <c r="Q17" s="79">
        <v>0.22201599254256621</v>
      </c>
      <c r="R17" s="171"/>
      <c r="S17" s="113"/>
      <c r="T17" s="113"/>
      <c r="U17" s="58"/>
    </row>
    <row r="18" spans="1:21" s="56" customFormat="1" ht="15.75" customHeight="1" x14ac:dyDescent="0.25">
      <c r="A18" s="223" t="s">
        <v>25</v>
      </c>
      <c r="B18" s="224"/>
      <c r="C18" s="81">
        <v>150787.91999999998</v>
      </c>
      <c r="D18" s="81">
        <v>157048.4</v>
      </c>
      <c r="E18" s="81">
        <v>165594.84</v>
      </c>
      <c r="F18" s="81">
        <v>14806.920000000013</v>
      </c>
      <c r="G18" s="80">
        <v>9.8196990846481711</v>
      </c>
      <c r="H18" s="81">
        <v>105845.15000000001</v>
      </c>
      <c r="I18" s="81">
        <v>116939.9</v>
      </c>
      <c r="J18" s="81">
        <v>119591.86000000002</v>
      </c>
      <c r="K18" s="81">
        <v>13746.710000000006</v>
      </c>
      <c r="L18" s="80">
        <v>12.987567214936163</v>
      </c>
      <c r="M18" s="81">
        <v>70.194714536814374</v>
      </c>
      <c r="N18" s="81">
        <v>74.461057864963919</v>
      </c>
      <c r="O18" s="81">
        <v>72.219557082817317</v>
      </c>
      <c r="P18" s="82">
        <v>60</v>
      </c>
      <c r="Q18" s="81">
        <v>2.0248425460029438</v>
      </c>
      <c r="R18" s="172"/>
      <c r="S18" s="113"/>
      <c r="T18" s="113"/>
      <c r="U18" s="58"/>
    </row>
    <row r="19" spans="1:21" ht="15.75" customHeight="1" x14ac:dyDescent="0.2">
      <c r="A19" s="89">
        <v>13</v>
      </c>
      <c r="B19" s="57" t="s">
        <v>26</v>
      </c>
      <c r="C19" s="79">
        <v>9969.44</v>
      </c>
      <c r="D19" s="79">
        <v>12175.23</v>
      </c>
      <c r="E19" s="79">
        <v>12920.17</v>
      </c>
      <c r="F19" s="79">
        <v>2950.7299999999996</v>
      </c>
      <c r="G19" s="78">
        <v>29.597750726219317</v>
      </c>
      <c r="H19" s="79">
        <v>7075.11</v>
      </c>
      <c r="I19" s="79">
        <v>8444.08</v>
      </c>
      <c r="J19" s="79">
        <v>8955.07</v>
      </c>
      <c r="K19" s="79">
        <v>1879.96</v>
      </c>
      <c r="L19" s="78">
        <v>26.571459666351476</v>
      </c>
      <c r="M19" s="79">
        <v>70.967978141199495</v>
      </c>
      <c r="N19" s="79">
        <v>69.354583034571021</v>
      </c>
      <c r="O19" s="79">
        <v>69.310775322615726</v>
      </c>
      <c r="P19" s="77">
        <v>60</v>
      </c>
      <c r="Q19" s="79">
        <v>-1.6572028185837695</v>
      </c>
      <c r="R19" s="171"/>
      <c r="S19" s="113"/>
      <c r="T19" s="113"/>
      <c r="U19" s="58"/>
    </row>
    <row r="20" spans="1:21" ht="15.75" customHeight="1" x14ac:dyDescent="0.2">
      <c r="A20" s="89">
        <v>14</v>
      </c>
      <c r="B20" s="57" t="s">
        <v>27</v>
      </c>
      <c r="C20" s="79">
        <v>2147.08</v>
      </c>
      <c r="D20" s="79">
        <v>1960.43</v>
      </c>
      <c r="E20" s="79">
        <v>2501.38</v>
      </c>
      <c r="F20" s="79">
        <v>354.30000000000018</v>
      </c>
      <c r="G20" s="78">
        <v>16.501481081282495</v>
      </c>
      <c r="H20" s="79">
        <v>1623.07</v>
      </c>
      <c r="I20" s="79">
        <v>1704.26</v>
      </c>
      <c r="J20" s="79">
        <v>1920.56</v>
      </c>
      <c r="K20" s="79">
        <v>297.49</v>
      </c>
      <c r="L20" s="78">
        <v>18.328845952423496</v>
      </c>
      <c r="M20" s="79">
        <v>75.594295508318282</v>
      </c>
      <c r="N20" s="79">
        <v>86.932968787459885</v>
      </c>
      <c r="O20" s="79">
        <v>76.780017430378422</v>
      </c>
      <c r="P20" s="77">
        <v>60</v>
      </c>
      <c r="Q20" s="79">
        <v>1.1857219220601394</v>
      </c>
      <c r="R20" s="171"/>
      <c r="S20" s="113"/>
      <c r="T20" s="113"/>
      <c r="U20" s="58"/>
    </row>
    <row r="21" spans="1:21" ht="15.75" customHeight="1" x14ac:dyDescent="0.2">
      <c r="A21" s="89">
        <v>15</v>
      </c>
      <c r="B21" s="57" t="s">
        <v>28</v>
      </c>
      <c r="C21" s="79">
        <v>38.96</v>
      </c>
      <c r="D21" s="79">
        <v>41.89</v>
      </c>
      <c r="E21" s="79">
        <v>58.13</v>
      </c>
      <c r="F21" s="79">
        <v>19.170000000000002</v>
      </c>
      <c r="G21" s="78">
        <v>49.204312114989733</v>
      </c>
      <c r="H21" s="79">
        <v>121.76</v>
      </c>
      <c r="I21" s="79">
        <v>135.44</v>
      </c>
      <c r="J21" s="79">
        <v>141.78</v>
      </c>
      <c r="K21" s="79">
        <v>20.019999999999996</v>
      </c>
      <c r="L21" s="78">
        <v>16.442181340341651</v>
      </c>
      <c r="M21" s="79">
        <v>312.52566735112936</v>
      </c>
      <c r="N21" s="79">
        <v>323.32298878013847</v>
      </c>
      <c r="O21" s="79">
        <v>243.90159986237742</v>
      </c>
      <c r="P21" s="77">
        <v>60</v>
      </c>
      <c r="Q21" s="79">
        <v>-68.624067488751933</v>
      </c>
      <c r="R21" s="171"/>
      <c r="S21" s="113"/>
      <c r="T21" s="113"/>
      <c r="U21" s="58"/>
    </row>
    <row r="22" spans="1:21" ht="15.75" customHeight="1" x14ac:dyDescent="0.2">
      <c r="A22" s="89">
        <v>16</v>
      </c>
      <c r="B22" s="57" t="s">
        <v>29</v>
      </c>
      <c r="C22" s="79">
        <v>251.05</v>
      </c>
      <c r="D22" s="79">
        <v>295.26</v>
      </c>
      <c r="E22" s="79">
        <v>409.5</v>
      </c>
      <c r="F22" s="79">
        <v>158.44999999999999</v>
      </c>
      <c r="G22" s="78">
        <v>63.114917347141997</v>
      </c>
      <c r="H22" s="79">
        <v>354.76</v>
      </c>
      <c r="I22" s="79">
        <v>390.38</v>
      </c>
      <c r="J22" s="79">
        <v>401.29</v>
      </c>
      <c r="K22" s="79">
        <v>46.53000000000003</v>
      </c>
      <c r="L22" s="78">
        <v>13.11590934716429</v>
      </c>
      <c r="M22" s="79">
        <v>141.31049591714796</v>
      </c>
      <c r="N22" s="79">
        <v>132.2156743209375</v>
      </c>
      <c r="O22" s="79">
        <v>97.995115995115995</v>
      </c>
      <c r="P22" s="77">
        <v>60</v>
      </c>
      <c r="Q22" s="79">
        <v>-43.315379922031966</v>
      </c>
      <c r="R22" s="171"/>
      <c r="S22" s="113"/>
      <c r="T22" s="113"/>
      <c r="U22" s="58"/>
    </row>
    <row r="23" spans="1:21" ht="15.75" customHeight="1" x14ac:dyDescent="0.2">
      <c r="A23" s="89">
        <v>17</v>
      </c>
      <c r="B23" s="57" t="s">
        <v>30</v>
      </c>
      <c r="C23" s="79">
        <v>251.41</v>
      </c>
      <c r="D23" s="79">
        <v>269.83</v>
      </c>
      <c r="E23" s="79">
        <v>283.60000000000002</v>
      </c>
      <c r="F23" s="79">
        <v>32.190000000000026</v>
      </c>
      <c r="G23" s="78">
        <v>12.803786643331621</v>
      </c>
      <c r="H23" s="79">
        <v>376.54</v>
      </c>
      <c r="I23" s="79">
        <v>593.53</v>
      </c>
      <c r="J23" s="79">
        <v>592.21</v>
      </c>
      <c r="K23" s="79">
        <v>215.67000000000002</v>
      </c>
      <c r="L23" s="78">
        <v>57.276783343071124</v>
      </c>
      <c r="M23" s="79">
        <v>149.771289924824</v>
      </c>
      <c r="N23" s="79">
        <v>219.9644220435089</v>
      </c>
      <c r="O23" s="79">
        <v>208.81875881523274</v>
      </c>
      <c r="P23" s="77">
        <v>60</v>
      </c>
      <c r="Q23" s="79">
        <v>59.047468890408737</v>
      </c>
      <c r="R23" s="171"/>
      <c r="S23" s="113"/>
      <c r="T23" s="113"/>
      <c r="U23" s="58"/>
    </row>
    <row r="24" spans="1:21" ht="15.75" customHeight="1" x14ac:dyDescent="0.2">
      <c r="A24" s="89">
        <v>18</v>
      </c>
      <c r="B24" s="57" t="s">
        <v>31</v>
      </c>
      <c r="C24" s="79">
        <v>12564.67</v>
      </c>
      <c r="D24" s="79">
        <v>14711.46</v>
      </c>
      <c r="E24" s="79">
        <v>16423.060000000001</v>
      </c>
      <c r="F24" s="79">
        <v>3858.3900000000012</v>
      </c>
      <c r="G24" s="78">
        <v>30.708247809134669</v>
      </c>
      <c r="H24" s="79">
        <v>15200.22</v>
      </c>
      <c r="I24" s="79">
        <v>22195.360000000001</v>
      </c>
      <c r="J24" s="79">
        <v>22663.77</v>
      </c>
      <c r="K24" s="79">
        <v>7463.5500000000011</v>
      </c>
      <c r="L24" s="78">
        <v>49.101591950642828</v>
      </c>
      <c r="M24" s="79">
        <v>120.97587919141529</v>
      </c>
      <c r="N24" s="79">
        <v>150.87122556156902</v>
      </c>
      <c r="O24" s="79">
        <v>137.99967850083968</v>
      </c>
      <c r="P24" s="77">
        <v>60</v>
      </c>
      <c r="Q24" s="79">
        <v>17.02379930942439</v>
      </c>
      <c r="R24" s="171"/>
      <c r="S24" s="113"/>
      <c r="T24" s="113"/>
      <c r="U24" s="58"/>
    </row>
    <row r="25" spans="1:21" ht="15.75" customHeight="1" x14ac:dyDescent="0.2">
      <c r="A25" s="89">
        <v>19</v>
      </c>
      <c r="B25" s="57" t="s">
        <v>32</v>
      </c>
      <c r="C25" s="79">
        <v>10054.200000000001</v>
      </c>
      <c r="D25" s="79">
        <v>11785.11</v>
      </c>
      <c r="E25" s="79">
        <v>13558.01</v>
      </c>
      <c r="F25" s="79">
        <v>3503.8099999999995</v>
      </c>
      <c r="G25" s="78">
        <v>34.849217242545393</v>
      </c>
      <c r="H25" s="79">
        <v>9600.66</v>
      </c>
      <c r="I25" s="79">
        <v>11403.43</v>
      </c>
      <c r="J25" s="79">
        <v>11566.4</v>
      </c>
      <c r="K25" s="79">
        <v>1965.7399999999998</v>
      </c>
      <c r="L25" s="78">
        <v>20.475050673599522</v>
      </c>
      <c r="M25" s="79">
        <v>95.489049352509397</v>
      </c>
      <c r="N25" s="79">
        <v>96.761336975217034</v>
      </c>
      <c r="O25" s="79">
        <v>85.310454852887702</v>
      </c>
      <c r="P25" s="77">
        <v>60</v>
      </c>
      <c r="Q25" s="79">
        <v>-10.178594499621695</v>
      </c>
      <c r="R25" s="171"/>
      <c r="S25" s="113"/>
      <c r="T25" s="113"/>
      <c r="U25" s="58"/>
    </row>
    <row r="26" spans="1:21" ht="15.75" customHeight="1" x14ac:dyDescent="0.2">
      <c r="A26" s="89">
        <v>20</v>
      </c>
      <c r="B26" s="57" t="s">
        <v>33</v>
      </c>
      <c r="C26" s="79">
        <v>6980.72</v>
      </c>
      <c r="D26" s="79">
        <v>7472.87</v>
      </c>
      <c r="E26" s="79">
        <v>8023.65</v>
      </c>
      <c r="F26" s="79">
        <v>1042.9299999999994</v>
      </c>
      <c r="G26" s="78">
        <v>14.940149440172352</v>
      </c>
      <c r="H26" s="79">
        <v>4890.7299999999996</v>
      </c>
      <c r="I26" s="79">
        <v>5528.61</v>
      </c>
      <c r="J26" s="79">
        <v>5665.77</v>
      </c>
      <c r="K26" s="79">
        <v>775.04000000000087</v>
      </c>
      <c r="L26" s="78">
        <v>15.847123026623859</v>
      </c>
      <c r="M26" s="79">
        <v>70.060538167982671</v>
      </c>
      <c r="N26" s="79">
        <v>73.982419070584655</v>
      </c>
      <c r="O26" s="79">
        <v>70.613374212484345</v>
      </c>
      <c r="P26" s="77">
        <v>60</v>
      </c>
      <c r="Q26" s="79">
        <v>0.55283604450167445</v>
      </c>
      <c r="R26" s="171"/>
      <c r="S26" s="113"/>
      <c r="T26" s="113"/>
      <c r="U26" s="58"/>
    </row>
    <row r="27" spans="1:21" ht="15.75" customHeight="1" x14ac:dyDescent="0.2">
      <c r="A27" s="89">
        <v>21</v>
      </c>
      <c r="B27" s="57" t="s">
        <v>34</v>
      </c>
      <c r="C27" s="79">
        <v>2047.45</v>
      </c>
      <c r="D27" s="79">
        <v>3032.72</v>
      </c>
      <c r="E27" s="79">
        <v>3894.37</v>
      </c>
      <c r="F27" s="79">
        <v>1846.9199999999998</v>
      </c>
      <c r="G27" s="78">
        <v>90.20586583310947</v>
      </c>
      <c r="H27" s="79">
        <v>1677.8</v>
      </c>
      <c r="I27" s="79">
        <v>2158.7800000000002</v>
      </c>
      <c r="J27" s="79">
        <v>2300.29</v>
      </c>
      <c r="K27" s="79">
        <v>622.49</v>
      </c>
      <c r="L27" s="78">
        <v>37.101561568720946</v>
      </c>
      <c r="M27" s="79">
        <v>81.945835063127305</v>
      </c>
      <c r="N27" s="79">
        <v>71.1829644675407</v>
      </c>
      <c r="O27" s="79">
        <v>59.067063478816863</v>
      </c>
      <c r="P27" s="77">
        <v>60</v>
      </c>
      <c r="Q27" s="79">
        <v>-22.878771584310442</v>
      </c>
      <c r="R27" s="171"/>
      <c r="S27" s="113"/>
      <c r="T27" s="113"/>
      <c r="U27" s="58"/>
    </row>
    <row r="28" spans="1:21" ht="15.75" customHeight="1" x14ac:dyDescent="0.2">
      <c r="A28" s="89">
        <v>22</v>
      </c>
      <c r="B28" s="57" t="s">
        <v>35</v>
      </c>
      <c r="C28" s="79">
        <v>5811.2</v>
      </c>
      <c r="D28" s="79">
        <v>6057.66</v>
      </c>
      <c r="E28" s="79">
        <v>6755.32</v>
      </c>
      <c r="F28" s="79">
        <v>944.11999999999989</v>
      </c>
      <c r="G28" s="78">
        <v>16.246558370044049</v>
      </c>
      <c r="H28" s="79">
        <v>4884.24</v>
      </c>
      <c r="I28" s="79">
        <v>5003.8100000000004</v>
      </c>
      <c r="J28" s="79">
        <v>5441.59</v>
      </c>
      <c r="K28" s="79">
        <v>557.35000000000036</v>
      </c>
      <c r="L28" s="78">
        <v>11.41119191522121</v>
      </c>
      <c r="M28" s="79">
        <v>84.04873348017621</v>
      </c>
      <c r="N28" s="79">
        <v>82.603018327208872</v>
      </c>
      <c r="O28" s="79">
        <v>80.552660717775041</v>
      </c>
      <c r="P28" s="77">
        <v>60</v>
      </c>
      <c r="Q28" s="79">
        <v>-3.4960727624011696</v>
      </c>
      <c r="R28" s="171"/>
      <c r="S28" s="113"/>
      <c r="T28" s="113"/>
      <c r="U28" s="58"/>
    </row>
    <row r="29" spans="1:21" ht="15.75" customHeight="1" x14ac:dyDescent="0.2">
      <c r="A29" s="89">
        <v>23</v>
      </c>
      <c r="B29" s="57" t="s">
        <v>36</v>
      </c>
      <c r="C29" s="79">
        <v>36.68</v>
      </c>
      <c r="D29" s="79">
        <v>36.450000000000003</v>
      </c>
      <c r="E29" s="79">
        <v>36.450000000000003</v>
      </c>
      <c r="F29" s="79">
        <v>-0.22999999999999687</v>
      </c>
      <c r="G29" s="78">
        <v>-0.62704471101416814</v>
      </c>
      <c r="H29" s="79">
        <v>22.02</v>
      </c>
      <c r="I29" s="79">
        <v>25.22</v>
      </c>
      <c r="J29" s="79">
        <v>25.22</v>
      </c>
      <c r="K29" s="79">
        <v>3.1999999999999993</v>
      </c>
      <c r="L29" s="78">
        <v>14.5322434150772</v>
      </c>
      <c r="M29" s="79">
        <v>60.032715376226832</v>
      </c>
      <c r="N29" s="79">
        <v>69.19067215363512</v>
      </c>
      <c r="O29" s="79">
        <v>69.19067215363512</v>
      </c>
      <c r="P29" s="77">
        <v>60</v>
      </c>
      <c r="Q29" s="79">
        <v>9.1579567774082875</v>
      </c>
      <c r="R29" s="171"/>
      <c r="S29" s="113"/>
      <c r="T29" s="113"/>
      <c r="U29" s="58"/>
    </row>
    <row r="30" spans="1:21" ht="15.75" customHeight="1" x14ac:dyDescent="0.2">
      <c r="A30" s="89">
        <v>24</v>
      </c>
      <c r="B30" s="57" t="s">
        <v>37</v>
      </c>
      <c r="C30" s="79">
        <v>404.21</v>
      </c>
      <c r="D30" s="79">
        <v>400.47</v>
      </c>
      <c r="E30" s="79">
        <v>441.97</v>
      </c>
      <c r="F30" s="79">
        <v>37.760000000000048</v>
      </c>
      <c r="G30" s="78">
        <v>9.3416788303109897</v>
      </c>
      <c r="H30" s="79">
        <v>568.24</v>
      </c>
      <c r="I30" s="79">
        <v>484.38</v>
      </c>
      <c r="J30" s="79">
        <v>432.88</v>
      </c>
      <c r="K30" s="79">
        <v>-135.36000000000001</v>
      </c>
      <c r="L30" s="78">
        <v>-23.82092073771646</v>
      </c>
      <c r="M30" s="79">
        <v>140.58039138071797</v>
      </c>
      <c r="N30" s="79">
        <v>120.95288036557044</v>
      </c>
      <c r="O30" s="79">
        <v>97.943299318958282</v>
      </c>
      <c r="P30" s="77">
        <v>60</v>
      </c>
      <c r="Q30" s="79">
        <v>-42.637092061759688</v>
      </c>
      <c r="R30" s="171"/>
      <c r="S30" s="113"/>
      <c r="T30" s="113"/>
      <c r="U30" s="58"/>
    </row>
    <row r="31" spans="1:21" ht="15.75" customHeight="1" x14ac:dyDescent="0.2">
      <c r="A31" s="89">
        <v>25</v>
      </c>
      <c r="B31" s="57" t="s">
        <v>38</v>
      </c>
      <c r="C31" s="79">
        <v>40.42</v>
      </c>
      <c r="D31" s="79">
        <v>43.4</v>
      </c>
      <c r="E31" s="79">
        <v>44.09</v>
      </c>
      <c r="F31" s="79">
        <v>3.6700000000000017</v>
      </c>
      <c r="G31" s="78">
        <v>9.0796635329045063</v>
      </c>
      <c r="H31" s="79">
        <v>8.51</v>
      </c>
      <c r="I31" s="79">
        <v>9.6</v>
      </c>
      <c r="J31" s="79">
        <v>9.3000000000000007</v>
      </c>
      <c r="K31" s="79">
        <v>0.79000000000000092</v>
      </c>
      <c r="L31" s="78">
        <v>9.2831962397179897</v>
      </c>
      <c r="M31" s="79">
        <v>21.053933696190004</v>
      </c>
      <c r="N31" s="79">
        <v>22.119815668202765</v>
      </c>
      <c r="O31" s="79">
        <v>21.093218416874574</v>
      </c>
      <c r="P31" s="77">
        <v>60</v>
      </c>
      <c r="Q31" s="79">
        <v>3.9284720684570118E-2</v>
      </c>
      <c r="R31" s="171"/>
      <c r="S31" s="113"/>
      <c r="T31" s="113"/>
      <c r="U31" s="58"/>
    </row>
    <row r="32" spans="1:21" ht="15.75" customHeight="1" x14ac:dyDescent="0.2">
      <c r="A32" s="89">
        <v>26</v>
      </c>
      <c r="B32" s="57" t="s">
        <v>39</v>
      </c>
      <c r="C32" s="79">
        <v>2225.7199999999998</v>
      </c>
      <c r="D32" s="79">
        <v>2165.48</v>
      </c>
      <c r="E32" s="79">
        <v>2783.25</v>
      </c>
      <c r="F32" s="79">
        <v>557.5300000000002</v>
      </c>
      <c r="G32" s="78">
        <v>25.049422209442351</v>
      </c>
      <c r="H32" s="79">
        <v>3710.33</v>
      </c>
      <c r="I32" s="79">
        <v>4344.08</v>
      </c>
      <c r="J32" s="79">
        <v>4471.5600000000004</v>
      </c>
      <c r="K32" s="79">
        <v>761.23000000000047</v>
      </c>
      <c r="L32" s="78">
        <v>20.516503922831674</v>
      </c>
      <c r="M32" s="79">
        <v>166.70246032744461</v>
      </c>
      <c r="N32" s="79">
        <v>200.60587029203685</v>
      </c>
      <c r="O32" s="79">
        <v>160.65966046887633</v>
      </c>
      <c r="P32" s="77">
        <v>60</v>
      </c>
      <c r="Q32" s="79">
        <v>-6.0427998585682872</v>
      </c>
      <c r="R32" s="171"/>
      <c r="S32" s="113"/>
      <c r="T32" s="113"/>
      <c r="U32" s="58"/>
    </row>
    <row r="33" spans="1:21" ht="15.75" customHeight="1" x14ac:dyDescent="0.2">
      <c r="A33" s="89">
        <v>27</v>
      </c>
      <c r="B33" s="57" t="s">
        <v>40</v>
      </c>
      <c r="C33" s="79">
        <v>35.85</v>
      </c>
      <c r="D33" s="79">
        <v>38.79</v>
      </c>
      <c r="E33" s="79">
        <v>41.04</v>
      </c>
      <c r="F33" s="79">
        <v>5.1899999999999977</v>
      </c>
      <c r="G33" s="78">
        <v>14.476987447698738</v>
      </c>
      <c r="H33" s="79">
        <v>5.35</v>
      </c>
      <c r="I33" s="79">
        <v>22.3</v>
      </c>
      <c r="J33" s="79">
        <v>73.83</v>
      </c>
      <c r="K33" s="79">
        <v>68.48</v>
      </c>
      <c r="L33" s="78">
        <v>1280</v>
      </c>
      <c r="M33" s="79">
        <v>14.923291492329147</v>
      </c>
      <c r="N33" s="79">
        <v>57.48904356792989</v>
      </c>
      <c r="O33" s="79">
        <v>179.89766081871346</v>
      </c>
      <c r="P33" s="77">
        <v>60</v>
      </c>
      <c r="Q33" s="79">
        <v>164.97436932638431</v>
      </c>
      <c r="R33" s="171"/>
      <c r="S33" s="113"/>
      <c r="T33" s="113"/>
      <c r="U33" s="58"/>
    </row>
    <row r="34" spans="1:21" ht="15.75" customHeight="1" x14ac:dyDescent="0.2">
      <c r="A34" s="89">
        <v>28</v>
      </c>
      <c r="B34" s="57" t="s">
        <v>41</v>
      </c>
      <c r="C34" s="79">
        <v>102.76</v>
      </c>
      <c r="D34" s="79">
        <v>123.77</v>
      </c>
      <c r="E34" s="79">
        <v>147.69999999999999</v>
      </c>
      <c r="F34" s="79">
        <v>44.939999999999984</v>
      </c>
      <c r="G34" s="78">
        <v>43.732970027247937</v>
      </c>
      <c r="H34" s="79">
        <v>209.59</v>
      </c>
      <c r="I34" s="79">
        <v>351.19</v>
      </c>
      <c r="J34" s="79">
        <v>387.62</v>
      </c>
      <c r="K34" s="79">
        <v>178.03</v>
      </c>
      <c r="L34" s="78">
        <v>84.942029676988412</v>
      </c>
      <c r="M34" s="79">
        <v>203.96068509147528</v>
      </c>
      <c r="N34" s="79">
        <v>283.74404136705181</v>
      </c>
      <c r="O34" s="79">
        <v>262.43737305348679</v>
      </c>
      <c r="P34" s="77">
        <v>60</v>
      </c>
      <c r="Q34" s="79">
        <v>58.476687962011511</v>
      </c>
      <c r="R34" s="171"/>
      <c r="S34" s="113"/>
      <c r="T34" s="113"/>
      <c r="U34" s="58"/>
    </row>
    <row r="35" spans="1:21" ht="15.75" customHeight="1" x14ac:dyDescent="0.2">
      <c r="A35" s="89">
        <v>29</v>
      </c>
      <c r="B35" s="57" t="s">
        <v>42</v>
      </c>
      <c r="C35" s="79">
        <v>215.86</v>
      </c>
      <c r="D35" s="79">
        <v>218.62</v>
      </c>
      <c r="E35" s="79">
        <v>233.29</v>
      </c>
      <c r="F35" s="79">
        <v>17.429999999999978</v>
      </c>
      <c r="G35" s="78">
        <v>8.074678032057804</v>
      </c>
      <c r="H35" s="79">
        <v>45.34</v>
      </c>
      <c r="I35" s="79">
        <v>52.54</v>
      </c>
      <c r="J35" s="79">
        <v>51.27</v>
      </c>
      <c r="K35" s="79">
        <v>5.93</v>
      </c>
      <c r="L35" s="78">
        <v>13.078958976621083</v>
      </c>
      <c r="M35" s="79">
        <v>21.004354674325953</v>
      </c>
      <c r="N35" s="79">
        <v>24.032567926081786</v>
      </c>
      <c r="O35" s="79">
        <v>21.976938574306658</v>
      </c>
      <c r="P35" s="77">
        <v>60</v>
      </c>
      <c r="Q35" s="79">
        <v>0.97258389998070527</v>
      </c>
      <c r="R35" s="171"/>
      <c r="S35" s="113"/>
      <c r="T35" s="113"/>
      <c r="U35" s="58"/>
    </row>
    <row r="36" spans="1:21" ht="15.75" customHeight="1" x14ac:dyDescent="0.2">
      <c r="A36" s="89">
        <v>30</v>
      </c>
      <c r="B36" s="57" t="s">
        <v>43</v>
      </c>
      <c r="C36" s="79">
        <v>11.97</v>
      </c>
      <c r="D36" s="79">
        <v>10.25</v>
      </c>
      <c r="E36" s="79">
        <v>11.88</v>
      </c>
      <c r="F36" s="79">
        <v>-8.9999999999999858E-2</v>
      </c>
      <c r="G36" s="78">
        <v>-0.75187969924811904</v>
      </c>
      <c r="H36" s="79">
        <v>13.44</v>
      </c>
      <c r="I36" s="79">
        <v>14.19</v>
      </c>
      <c r="J36" s="79">
        <v>13.81</v>
      </c>
      <c r="K36" s="79">
        <v>0.37000000000000099</v>
      </c>
      <c r="L36" s="78">
        <v>2.7529761904761982</v>
      </c>
      <c r="M36" s="79">
        <v>112.28070175438596</v>
      </c>
      <c r="N36" s="79">
        <v>138.4390243902439</v>
      </c>
      <c r="O36" s="79">
        <v>116.24579124579124</v>
      </c>
      <c r="P36" s="77">
        <v>60</v>
      </c>
      <c r="Q36" s="79">
        <v>3.9650894914052799</v>
      </c>
      <c r="R36" s="171"/>
      <c r="S36" s="113"/>
      <c r="T36" s="113"/>
      <c r="U36" s="58"/>
    </row>
    <row r="37" spans="1:21" ht="15.75" customHeight="1" x14ac:dyDescent="0.2">
      <c r="A37" s="89">
        <v>31</v>
      </c>
      <c r="B37" s="57" t="s">
        <v>44</v>
      </c>
      <c r="C37" s="79">
        <v>1262.51</v>
      </c>
      <c r="D37" s="79">
        <v>1556.95</v>
      </c>
      <c r="E37" s="79">
        <v>1651.07</v>
      </c>
      <c r="F37" s="79">
        <v>388.55999999999995</v>
      </c>
      <c r="G37" s="78">
        <v>30.776785926448103</v>
      </c>
      <c r="H37" s="79">
        <v>1691.03</v>
      </c>
      <c r="I37" s="79">
        <v>1980.04</v>
      </c>
      <c r="J37" s="79">
        <v>2050.1</v>
      </c>
      <c r="K37" s="79">
        <v>359.06999999999994</v>
      </c>
      <c r="L37" s="78">
        <v>21.233804249481082</v>
      </c>
      <c r="M37" s="79">
        <v>133.9419093710149</v>
      </c>
      <c r="N37" s="79">
        <v>127.1742830534057</v>
      </c>
      <c r="O37" s="79">
        <v>124.1679638052899</v>
      </c>
      <c r="P37" s="77">
        <v>60</v>
      </c>
      <c r="Q37" s="79">
        <v>-9.7739455657250005</v>
      </c>
      <c r="R37" s="171"/>
      <c r="S37" s="113"/>
      <c r="T37" s="113"/>
      <c r="U37" s="58"/>
    </row>
    <row r="38" spans="1:21" s="56" customFormat="1" ht="15.75" customHeight="1" x14ac:dyDescent="0.25">
      <c r="A38" s="223" t="s">
        <v>45</v>
      </c>
      <c r="B38" s="224"/>
      <c r="C38" s="81">
        <v>54452.159999999996</v>
      </c>
      <c r="D38" s="81">
        <v>62396.640000000007</v>
      </c>
      <c r="E38" s="81">
        <v>70217.929999999993</v>
      </c>
      <c r="F38" s="81">
        <v>15765.769999999997</v>
      </c>
      <c r="G38" s="80">
        <v>28.953433619529505</v>
      </c>
      <c r="H38" s="81">
        <v>52078.739999999983</v>
      </c>
      <c r="I38" s="81">
        <v>64841.220000000008</v>
      </c>
      <c r="J38" s="81">
        <v>67164.320000000007</v>
      </c>
      <c r="K38" s="81">
        <v>15085.580000000024</v>
      </c>
      <c r="L38" s="80">
        <v>28.96686824604441</v>
      </c>
      <c r="M38" s="81">
        <v>95.641274836480292</v>
      </c>
      <c r="N38" s="81">
        <v>103.9178071126907</v>
      </c>
      <c r="O38" s="81">
        <v>95.651238935696355</v>
      </c>
      <c r="P38" s="82">
        <v>60</v>
      </c>
      <c r="Q38" s="81">
        <v>9.9640992160630049E-3</v>
      </c>
      <c r="R38" s="172"/>
      <c r="S38" s="113"/>
      <c r="T38" s="113"/>
      <c r="U38" s="58"/>
    </row>
    <row r="39" spans="1:21" ht="15.75" customHeight="1" x14ac:dyDescent="0.2">
      <c r="A39" s="89">
        <v>32</v>
      </c>
      <c r="B39" s="57" t="s">
        <v>46</v>
      </c>
      <c r="C39" s="79">
        <v>16479.03</v>
      </c>
      <c r="D39" s="79">
        <v>23709.62</v>
      </c>
      <c r="E39" s="79">
        <v>28295.34</v>
      </c>
      <c r="F39" s="79">
        <v>11816.310000000001</v>
      </c>
      <c r="G39" s="78">
        <v>71.705130702474619</v>
      </c>
      <c r="H39" s="79">
        <v>3775.8</v>
      </c>
      <c r="I39" s="79">
        <v>6853.99</v>
      </c>
      <c r="J39" s="79">
        <v>3916.07</v>
      </c>
      <c r="K39" s="79">
        <v>140.26999999999998</v>
      </c>
      <c r="L39" s="78">
        <v>3.7149743100799828</v>
      </c>
      <c r="M39" s="79">
        <v>22.91275639403533</v>
      </c>
      <c r="N39" s="79">
        <v>28.908055042636704</v>
      </c>
      <c r="O39" s="79">
        <v>13.839982131333286</v>
      </c>
      <c r="P39" s="83">
        <v>60</v>
      </c>
      <c r="Q39" s="79">
        <v>-9.072774262702044</v>
      </c>
      <c r="R39" s="171"/>
      <c r="S39" s="113"/>
      <c r="T39" s="113"/>
      <c r="U39" s="58"/>
    </row>
    <row r="40" spans="1:21" s="56" customFormat="1" ht="15.75" customHeight="1" x14ac:dyDescent="0.25">
      <c r="A40" s="223" t="s">
        <v>47</v>
      </c>
      <c r="B40" s="224"/>
      <c r="C40" s="81">
        <v>16479.03</v>
      </c>
      <c r="D40" s="81">
        <v>23709.62</v>
      </c>
      <c r="E40" s="81">
        <v>28295.34</v>
      </c>
      <c r="F40" s="81">
        <v>11816.310000000001</v>
      </c>
      <c r="G40" s="80">
        <v>71.705130702474619</v>
      </c>
      <c r="H40" s="81">
        <v>3775.8</v>
      </c>
      <c r="I40" s="81">
        <v>6853.99</v>
      </c>
      <c r="J40" s="81">
        <v>3916.07</v>
      </c>
      <c r="K40" s="81">
        <v>140.26999999999998</v>
      </c>
      <c r="L40" s="80">
        <v>3.7149743100799828</v>
      </c>
      <c r="M40" s="81">
        <v>22.91275639403533</v>
      </c>
      <c r="N40" s="81">
        <v>28.908055042636704</v>
      </c>
      <c r="O40" s="81">
        <v>13.839982131333286</v>
      </c>
      <c r="P40" s="82">
        <v>60</v>
      </c>
      <c r="Q40" s="81">
        <v>-9.072774262702044</v>
      </c>
      <c r="R40" s="172"/>
      <c r="S40" s="113"/>
      <c r="T40" s="113"/>
      <c r="U40" s="58"/>
    </row>
    <row r="41" spans="1:21" ht="15.75" customHeight="1" x14ac:dyDescent="0.2">
      <c r="A41" s="89">
        <v>33</v>
      </c>
      <c r="B41" s="57" t="s">
        <v>48</v>
      </c>
      <c r="C41" s="79">
        <v>14335.19</v>
      </c>
      <c r="D41" s="79">
        <v>15042.65</v>
      </c>
      <c r="E41" s="79">
        <v>16247.69</v>
      </c>
      <c r="F41" s="79">
        <v>1912.5</v>
      </c>
      <c r="G41" s="78">
        <v>13.341295092705433</v>
      </c>
      <c r="H41" s="79">
        <v>6416.3</v>
      </c>
      <c r="I41" s="79">
        <v>7677.04</v>
      </c>
      <c r="J41" s="79">
        <v>8033.63</v>
      </c>
      <c r="K41" s="79">
        <v>1617.33</v>
      </c>
      <c r="L41" s="78">
        <v>25.206583233327617</v>
      </c>
      <c r="M41" s="79">
        <v>44.759085857948165</v>
      </c>
      <c r="N41" s="79">
        <v>51.035156704437057</v>
      </c>
      <c r="O41" s="79">
        <v>49.444751838569054</v>
      </c>
      <c r="P41" s="83">
        <v>60</v>
      </c>
      <c r="Q41" s="79">
        <v>4.6856659806208896</v>
      </c>
      <c r="R41" s="171"/>
      <c r="S41" s="113"/>
      <c r="T41" s="113"/>
      <c r="U41" s="58"/>
    </row>
    <row r="42" spans="1:21" s="56" customFormat="1" ht="15.75" customHeight="1" x14ac:dyDescent="0.25">
      <c r="A42" s="223" t="s">
        <v>49</v>
      </c>
      <c r="B42" s="224"/>
      <c r="C42" s="81">
        <v>14335.19</v>
      </c>
      <c r="D42" s="81">
        <v>15042.65</v>
      </c>
      <c r="E42" s="81">
        <v>16247.69</v>
      </c>
      <c r="F42" s="81">
        <v>1912.5</v>
      </c>
      <c r="G42" s="80">
        <v>13.341295092705433</v>
      </c>
      <c r="H42" s="81">
        <v>6416.3</v>
      </c>
      <c r="I42" s="81">
        <v>7677.04</v>
      </c>
      <c r="J42" s="81">
        <v>8033.63</v>
      </c>
      <c r="K42" s="81">
        <v>1617.33</v>
      </c>
      <c r="L42" s="80">
        <v>25.206583233327617</v>
      </c>
      <c r="M42" s="81">
        <v>44.759085857948165</v>
      </c>
      <c r="N42" s="81">
        <v>51.035156704437057</v>
      </c>
      <c r="O42" s="81">
        <v>49.444751838569054</v>
      </c>
      <c r="P42" s="82">
        <v>60</v>
      </c>
      <c r="Q42" s="81">
        <v>4.6856659806208896</v>
      </c>
      <c r="R42" s="172"/>
      <c r="S42" s="113"/>
      <c r="T42" s="113"/>
      <c r="U42" s="58"/>
    </row>
    <row r="43" spans="1:21" ht="15.75" customHeight="1" x14ac:dyDescent="0.2">
      <c r="A43" s="89">
        <v>34</v>
      </c>
      <c r="B43" s="57" t="s">
        <v>50</v>
      </c>
      <c r="C43" s="79">
        <v>593.98</v>
      </c>
      <c r="D43" s="79">
        <v>462.09</v>
      </c>
      <c r="E43" s="79">
        <v>621.14</v>
      </c>
      <c r="F43" s="79">
        <v>27.159999999999968</v>
      </c>
      <c r="G43" s="78">
        <v>4.5725445301188534</v>
      </c>
      <c r="H43" s="79">
        <v>1526.02</v>
      </c>
      <c r="I43" s="79">
        <v>1712.12</v>
      </c>
      <c r="J43" s="79">
        <v>1880.62</v>
      </c>
      <c r="K43" s="79">
        <v>354.59999999999991</v>
      </c>
      <c r="L43" s="78">
        <v>23.23691694735324</v>
      </c>
      <c r="M43" s="79">
        <v>256.91437422135425</v>
      </c>
      <c r="N43" s="79">
        <v>370.51656603691924</v>
      </c>
      <c r="O43" s="79">
        <v>302.7691019737901</v>
      </c>
      <c r="P43" s="83">
        <v>60</v>
      </c>
      <c r="Q43" s="79">
        <v>45.854727752435849</v>
      </c>
      <c r="R43" s="171"/>
      <c r="S43" s="113"/>
      <c r="T43" s="113"/>
      <c r="U43" s="58"/>
    </row>
    <row r="44" spans="1:21" ht="15.75" customHeight="1" x14ac:dyDescent="0.2">
      <c r="A44" s="89">
        <v>35</v>
      </c>
      <c r="B44" s="57" t="s">
        <v>51</v>
      </c>
      <c r="C44" s="79">
        <v>468.76</v>
      </c>
      <c r="D44" s="79">
        <v>613.66</v>
      </c>
      <c r="E44" s="79">
        <v>712.93</v>
      </c>
      <c r="F44" s="79">
        <v>244.16999999999996</v>
      </c>
      <c r="G44" s="78">
        <v>52.08848877890604</v>
      </c>
      <c r="H44" s="79">
        <v>265.02999999999997</v>
      </c>
      <c r="I44" s="79">
        <v>311.17</v>
      </c>
      <c r="J44" s="79">
        <v>327.92</v>
      </c>
      <c r="K44" s="79">
        <v>62.890000000000043</v>
      </c>
      <c r="L44" s="78">
        <v>23.729389125759369</v>
      </c>
      <c r="M44" s="79">
        <v>56.538527178086859</v>
      </c>
      <c r="N44" s="79">
        <v>50.707232017729694</v>
      </c>
      <c r="O44" s="79">
        <v>45.996100598936792</v>
      </c>
      <c r="P44" s="83">
        <v>60</v>
      </c>
      <c r="Q44" s="79">
        <v>-10.542426579150067</v>
      </c>
      <c r="R44" s="171"/>
      <c r="S44" s="113"/>
      <c r="T44" s="113"/>
      <c r="U44" s="58"/>
    </row>
    <row r="45" spans="1:21" ht="15.75" customHeight="1" x14ac:dyDescent="0.2">
      <c r="A45" s="89">
        <v>36</v>
      </c>
      <c r="B45" s="57" t="s">
        <v>52</v>
      </c>
      <c r="C45" s="79">
        <v>93.43</v>
      </c>
      <c r="D45" s="79">
        <v>183.27</v>
      </c>
      <c r="E45" s="79">
        <v>230.51</v>
      </c>
      <c r="F45" s="79">
        <v>137.07999999999998</v>
      </c>
      <c r="G45" s="78">
        <v>146.71946912126722</v>
      </c>
      <c r="H45" s="79">
        <v>482.76</v>
      </c>
      <c r="I45" s="79">
        <v>464.91</v>
      </c>
      <c r="J45" s="79">
        <v>509.46</v>
      </c>
      <c r="K45" s="79">
        <v>26.699999999999989</v>
      </c>
      <c r="L45" s="78">
        <v>5.5306984837186155</v>
      </c>
      <c r="M45" s="79">
        <v>516.70769560098461</v>
      </c>
      <c r="N45" s="79">
        <v>253.67490587657554</v>
      </c>
      <c r="O45" s="79">
        <v>221.01427269966595</v>
      </c>
      <c r="P45" s="83">
        <v>60</v>
      </c>
      <c r="Q45" s="79">
        <v>-295.69342290131863</v>
      </c>
      <c r="R45" s="171"/>
      <c r="S45" s="113"/>
      <c r="T45" s="113"/>
      <c r="U45" s="58"/>
    </row>
    <row r="46" spans="1:21" ht="15.75" customHeight="1" x14ac:dyDescent="0.2">
      <c r="A46" s="89">
        <v>37</v>
      </c>
      <c r="B46" s="57" t="s">
        <v>53</v>
      </c>
      <c r="C46" s="79">
        <v>4.07</v>
      </c>
      <c r="D46" s="79">
        <v>12.48</v>
      </c>
      <c r="E46" s="79">
        <v>24.17</v>
      </c>
      <c r="F46" s="79">
        <v>20.100000000000001</v>
      </c>
      <c r="G46" s="78">
        <v>493.85749385749386</v>
      </c>
      <c r="H46" s="79">
        <v>45.23</v>
      </c>
      <c r="I46" s="79">
        <v>38.979999999999997</v>
      </c>
      <c r="J46" s="79">
        <v>43.88</v>
      </c>
      <c r="K46" s="79">
        <v>-1.3499999999999943</v>
      </c>
      <c r="L46" s="78">
        <v>-2.9847446385142482</v>
      </c>
      <c r="M46" s="79">
        <v>1111.3022113022112</v>
      </c>
      <c r="N46" s="79">
        <v>312.33974358974359</v>
      </c>
      <c r="O46" s="79">
        <v>181.5473727761688</v>
      </c>
      <c r="P46" s="83">
        <v>60</v>
      </c>
      <c r="Q46" s="79">
        <v>-929.75483852604236</v>
      </c>
      <c r="R46" s="171"/>
      <c r="S46" s="113"/>
      <c r="T46" s="113"/>
      <c r="U46" s="58"/>
    </row>
    <row r="47" spans="1:21" ht="15.75" customHeight="1" x14ac:dyDescent="0.2">
      <c r="A47" s="89">
        <v>38</v>
      </c>
      <c r="B47" s="57" t="s">
        <v>54</v>
      </c>
      <c r="C47" s="79">
        <v>369.18</v>
      </c>
      <c r="D47" s="79">
        <v>555.04999999999995</v>
      </c>
      <c r="E47" s="79">
        <v>634.69000000000005</v>
      </c>
      <c r="F47" s="79">
        <v>265.51000000000005</v>
      </c>
      <c r="G47" s="78">
        <v>71.918847174819874</v>
      </c>
      <c r="H47" s="79">
        <v>386.41</v>
      </c>
      <c r="I47" s="79">
        <v>424.17</v>
      </c>
      <c r="J47" s="79">
        <v>452.34</v>
      </c>
      <c r="K47" s="79">
        <v>65.92999999999995</v>
      </c>
      <c r="L47" s="78">
        <v>17.062187831577845</v>
      </c>
      <c r="M47" s="79">
        <v>104.66710005959152</v>
      </c>
      <c r="N47" s="79">
        <v>76.420142329519862</v>
      </c>
      <c r="O47" s="79">
        <v>71.269438623580001</v>
      </c>
      <c r="P47" s="83">
        <v>60</v>
      </c>
      <c r="Q47" s="79">
        <v>-33.397661436011518</v>
      </c>
      <c r="R47" s="171"/>
      <c r="S47" s="113"/>
      <c r="T47" s="113"/>
      <c r="U47" s="58"/>
    </row>
    <row r="48" spans="1:21" ht="15.75" customHeight="1" x14ac:dyDescent="0.2">
      <c r="A48" s="129">
        <v>39</v>
      </c>
      <c r="B48" s="130" t="s">
        <v>55</v>
      </c>
      <c r="C48" s="106">
        <v>3.72</v>
      </c>
      <c r="D48" s="106">
        <v>7.65</v>
      </c>
      <c r="E48" s="106">
        <v>13.06</v>
      </c>
      <c r="F48" s="106">
        <v>9.34</v>
      </c>
      <c r="G48" s="144">
        <v>251.07526881720429</v>
      </c>
      <c r="H48" s="106">
        <v>98.1</v>
      </c>
      <c r="I48" s="106">
        <v>146.38</v>
      </c>
      <c r="J48" s="106">
        <v>181.81</v>
      </c>
      <c r="K48" s="106">
        <v>83.710000000000008</v>
      </c>
      <c r="L48" s="144">
        <v>85.331294597349654</v>
      </c>
      <c r="M48" s="106">
        <v>2637.0967741935478</v>
      </c>
      <c r="N48" s="106">
        <v>1913.4640522875816</v>
      </c>
      <c r="O48" s="106">
        <v>1392.1133231240428</v>
      </c>
      <c r="P48" s="145">
        <v>60</v>
      </c>
      <c r="Q48" s="106">
        <v>-1244.983451069505</v>
      </c>
      <c r="R48" s="171"/>
      <c r="S48" s="113"/>
      <c r="T48" s="113"/>
      <c r="U48" s="58"/>
    </row>
    <row r="49" spans="1:21" ht="15.75" customHeight="1" x14ac:dyDescent="0.2">
      <c r="A49" s="129">
        <v>40</v>
      </c>
      <c r="B49" s="130" t="s">
        <v>56</v>
      </c>
      <c r="C49" s="106">
        <v>173.98</v>
      </c>
      <c r="D49" s="106">
        <v>194.46</v>
      </c>
      <c r="E49" s="106">
        <v>197.07</v>
      </c>
      <c r="F49" s="106">
        <v>23.090000000000003</v>
      </c>
      <c r="G49" s="144">
        <v>13.271640418438905</v>
      </c>
      <c r="H49" s="106">
        <v>104.87</v>
      </c>
      <c r="I49" s="106">
        <v>123.93</v>
      </c>
      <c r="J49" s="106">
        <v>135.38999999999999</v>
      </c>
      <c r="K49" s="106">
        <v>30.519999999999982</v>
      </c>
      <c r="L49" s="144">
        <v>29.10269857919327</v>
      </c>
      <c r="M49" s="106">
        <v>60.277043338314748</v>
      </c>
      <c r="N49" s="106">
        <v>63.730330145016964</v>
      </c>
      <c r="O49" s="106">
        <v>68.701476632668587</v>
      </c>
      <c r="P49" s="145">
        <v>60</v>
      </c>
      <c r="Q49" s="106">
        <v>8.4244332943538396</v>
      </c>
      <c r="R49" s="171"/>
      <c r="S49" s="113"/>
      <c r="T49" s="113"/>
      <c r="U49" s="58"/>
    </row>
    <row r="50" spans="1:21" ht="15.75" customHeight="1" x14ac:dyDescent="0.2">
      <c r="A50" s="129">
        <v>41</v>
      </c>
      <c r="B50" s="130" t="s">
        <v>57</v>
      </c>
      <c r="C50" s="106">
        <v>110.42</v>
      </c>
      <c r="D50" s="106">
        <v>117.97</v>
      </c>
      <c r="E50" s="106">
        <v>160.16999999999999</v>
      </c>
      <c r="F50" s="106">
        <v>49.749999999999986</v>
      </c>
      <c r="G50" s="144">
        <v>45.055243615287068</v>
      </c>
      <c r="H50" s="106">
        <v>149.16</v>
      </c>
      <c r="I50" s="106">
        <v>161.29</v>
      </c>
      <c r="J50" s="106">
        <v>175.86</v>
      </c>
      <c r="K50" s="106">
        <v>26.700000000000017</v>
      </c>
      <c r="L50" s="144">
        <v>17.900241351568795</v>
      </c>
      <c r="M50" s="106">
        <v>135.08422387248686</v>
      </c>
      <c r="N50" s="106">
        <v>136.72120030516231</v>
      </c>
      <c r="O50" s="106">
        <v>109.79584191796219</v>
      </c>
      <c r="P50" s="145">
        <v>60</v>
      </c>
      <c r="Q50" s="106">
        <v>-25.288381954524667</v>
      </c>
      <c r="R50" s="171"/>
      <c r="S50" s="113"/>
      <c r="T50" s="113"/>
      <c r="U50" s="58"/>
    </row>
    <row r="51" spans="1:21" s="56" customFormat="1" ht="15.75" customHeight="1" x14ac:dyDescent="0.25">
      <c r="A51" s="229" t="s">
        <v>58</v>
      </c>
      <c r="B51" s="230"/>
      <c r="C51" s="107">
        <v>1817.5400000000002</v>
      </c>
      <c r="D51" s="107">
        <v>2146.63</v>
      </c>
      <c r="E51" s="107">
        <v>2593.7400000000002</v>
      </c>
      <c r="F51" s="107">
        <v>776.2</v>
      </c>
      <c r="G51" s="146">
        <v>42.706075244561326</v>
      </c>
      <c r="H51" s="107">
        <v>3057.5799999999995</v>
      </c>
      <c r="I51" s="107">
        <v>3382.95</v>
      </c>
      <c r="J51" s="107">
        <v>3707.28</v>
      </c>
      <c r="K51" s="107">
        <v>649.70000000000073</v>
      </c>
      <c r="L51" s="146">
        <v>21.24883077466496</v>
      </c>
      <c r="M51" s="107">
        <v>168.22628387820896</v>
      </c>
      <c r="N51" s="107">
        <v>157.59353032427569</v>
      </c>
      <c r="O51" s="107">
        <v>142.9318281709038</v>
      </c>
      <c r="P51" s="147">
        <v>60</v>
      </c>
      <c r="Q51" s="106">
        <v>-25.294455707305161</v>
      </c>
      <c r="R51" s="172"/>
      <c r="S51" s="113"/>
      <c r="T51" s="113"/>
      <c r="U51" s="58"/>
    </row>
    <row r="52" spans="1:21" s="56" customFormat="1" ht="15.75" customHeight="1" x14ac:dyDescent="0.25">
      <c r="A52" s="229" t="s">
        <v>66</v>
      </c>
      <c r="B52" s="230"/>
      <c r="C52" s="107">
        <v>237871.84</v>
      </c>
      <c r="D52" s="107">
        <v>260343.94</v>
      </c>
      <c r="E52" s="107">
        <v>282949.53999999998</v>
      </c>
      <c r="F52" s="107">
        <v>45077.700000000012</v>
      </c>
      <c r="G52" s="107">
        <v>18.95</v>
      </c>
      <c r="H52" s="107">
        <v>171173.56999999995</v>
      </c>
      <c r="I52" s="107">
        <v>199695.1</v>
      </c>
      <c r="J52" s="107">
        <v>202413.16000000003</v>
      </c>
      <c r="K52" s="107">
        <v>31239.590000000084</v>
      </c>
      <c r="L52" s="107">
        <v>18.250241553062246</v>
      </c>
      <c r="M52" s="107">
        <v>71.960417845172415</v>
      </c>
      <c r="N52" s="107">
        <v>76.704339651616252</v>
      </c>
      <c r="O52" s="107">
        <v>71.536840102302364</v>
      </c>
      <c r="P52" s="147">
        <v>60</v>
      </c>
      <c r="Q52" s="107">
        <v>-0.42357774287005157</v>
      </c>
      <c r="S52" s="113"/>
      <c r="T52" s="113"/>
      <c r="U52" s="58"/>
    </row>
    <row r="53" spans="1:21" s="140" customFormat="1" ht="9" customHeight="1" x14ac:dyDescent="0.25">
      <c r="A53" s="139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8"/>
      <c r="Q53" s="137"/>
      <c r="S53" s="141"/>
      <c r="T53" s="141"/>
    </row>
    <row r="54" spans="1:21" s="140" customFormat="1" ht="17.25" customHeight="1" x14ac:dyDescent="0.2">
      <c r="A54" s="225" t="s">
        <v>215</v>
      </c>
      <c r="B54" s="225"/>
      <c r="C54" s="225"/>
      <c r="D54" s="225"/>
      <c r="E54" s="225"/>
      <c r="G54" s="142" t="s">
        <v>187</v>
      </c>
      <c r="K54" s="143"/>
      <c r="L54" s="142"/>
      <c r="M54" s="142"/>
      <c r="N54" s="142"/>
      <c r="O54" s="142"/>
      <c r="P54" s="143"/>
    </row>
    <row r="55" spans="1:21" ht="15" x14ac:dyDescent="0.2">
      <c r="A55" s="108">
        <v>42</v>
      </c>
      <c r="B55" s="105" t="s">
        <v>188</v>
      </c>
      <c r="C55" s="106">
        <v>23.14</v>
      </c>
      <c r="D55" s="106">
        <v>31.81</v>
      </c>
      <c r="E55" s="106">
        <v>43.17</v>
      </c>
      <c r="M55" s="113"/>
      <c r="N55" s="113"/>
      <c r="O55" s="113"/>
      <c r="Q55" s="113"/>
    </row>
    <row r="56" spans="1:21" ht="15" x14ac:dyDescent="0.2">
      <c r="A56" s="108">
        <v>43</v>
      </c>
      <c r="B56" s="105" t="s">
        <v>198</v>
      </c>
      <c r="C56" s="106">
        <v>0</v>
      </c>
      <c r="D56" s="106">
        <v>0</v>
      </c>
      <c r="E56" s="106">
        <v>0</v>
      </c>
    </row>
    <row r="57" spans="1:21" ht="15" x14ac:dyDescent="0.2">
      <c r="A57" s="108">
        <v>44</v>
      </c>
      <c r="B57" s="105" t="s">
        <v>189</v>
      </c>
      <c r="C57" s="106">
        <v>0</v>
      </c>
      <c r="D57" s="106">
        <v>0</v>
      </c>
      <c r="E57" s="106">
        <v>0</v>
      </c>
    </row>
    <row r="58" spans="1:21" s="58" customFormat="1" ht="15" x14ac:dyDescent="0.2">
      <c r="A58" s="108">
        <v>45</v>
      </c>
      <c r="B58" s="105" t="s">
        <v>192</v>
      </c>
      <c r="C58" s="106">
        <v>0</v>
      </c>
      <c r="D58" s="106">
        <v>0</v>
      </c>
      <c r="E58" s="106">
        <v>0</v>
      </c>
      <c r="G58" s="27"/>
      <c r="K58" s="16"/>
      <c r="L58" s="27"/>
      <c r="P58" s="16"/>
    </row>
    <row r="59" spans="1:21" ht="15" x14ac:dyDescent="0.2">
      <c r="A59" s="108">
        <v>46</v>
      </c>
      <c r="B59" s="105" t="s">
        <v>190</v>
      </c>
      <c r="C59" s="106">
        <v>100.65</v>
      </c>
      <c r="D59" s="106">
        <v>166.85</v>
      </c>
      <c r="E59" s="106">
        <v>250.21</v>
      </c>
    </row>
    <row r="60" spans="1:21" ht="15" x14ac:dyDescent="0.2">
      <c r="A60" s="108">
        <v>47</v>
      </c>
      <c r="B60" s="105" t="s">
        <v>191</v>
      </c>
      <c r="C60" s="106">
        <v>0</v>
      </c>
      <c r="D60" s="106">
        <v>0.17</v>
      </c>
      <c r="E60" s="106">
        <v>0.37</v>
      </c>
    </row>
    <row r="61" spans="1:21" s="58" customFormat="1" ht="15.75" x14ac:dyDescent="0.25">
      <c r="A61" s="104"/>
      <c r="B61" s="104" t="s">
        <v>214</v>
      </c>
      <c r="C61" s="107">
        <v>123.79</v>
      </c>
      <c r="D61" s="107">
        <v>198.82999999999998</v>
      </c>
      <c r="E61" s="107">
        <v>293.75</v>
      </c>
      <c r="G61" s="27"/>
      <c r="K61" s="16"/>
      <c r="L61" s="27"/>
      <c r="P61" s="16"/>
    </row>
    <row r="66" spans="3:21" x14ac:dyDescent="0.2">
      <c r="C66" s="113"/>
      <c r="D66" s="113"/>
      <c r="E66" s="113"/>
      <c r="F66" s="113"/>
      <c r="G66" s="113"/>
      <c r="H66" s="113"/>
      <c r="I66" s="113"/>
      <c r="J66" s="113"/>
    </row>
    <row r="70" spans="3:21" x14ac:dyDescent="0.2">
      <c r="F70" s="113"/>
    </row>
    <row r="71" spans="3:21" x14ac:dyDescent="0.2">
      <c r="D71" s="58"/>
      <c r="E71" s="58"/>
      <c r="F71" s="58"/>
      <c r="G71" s="113"/>
      <c r="H71" s="58"/>
      <c r="I71" s="58"/>
      <c r="J71" s="58"/>
      <c r="K71" s="113"/>
      <c r="L71" s="113"/>
      <c r="M71" s="58"/>
      <c r="N71" s="58"/>
      <c r="O71" s="58"/>
      <c r="P71" s="58"/>
      <c r="Q71" s="58"/>
      <c r="R71" s="58"/>
      <c r="S71" s="58"/>
      <c r="T71" s="58"/>
      <c r="U71" s="58"/>
    </row>
    <row r="73" spans="3:21" x14ac:dyDescent="0.2">
      <c r="C73" s="113"/>
      <c r="D73" s="113"/>
      <c r="E73" s="113"/>
      <c r="F73" s="113"/>
    </row>
  </sheetData>
  <sheetProtection selectLockedCells="1" selectUnlockedCells="1"/>
  <mergeCells count="18">
    <mergeCell ref="A51:B51"/>
    <mergeCell ref="A52:B52"/>
    <mergeCell ref="R3:R51"/>
    <mergeCell ref="A18:B18"/>
    <mergeCell ref="A38:B38"/>
    <mergeCell ref="A54:E54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A40:B40"/>
    <mergeCell ref="A42:B42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21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174</v>
      </c>
      <c r="B1" s="1" t="s">
        <v>175</v>
      </c>
      <c r="C1" s="1" t="s">
        <v>176</v>
      </c>
      <c r="D1" s="10" t="s">
        <v>177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L30" sqref="L30"/>
    </sheetView>
  </sheetViews>
  <sheetFormatPr defaultRowHeight="12.75" x14ac:dyDescent="0.2"/>
  <cols>
    <col min="1" max="1" width="5.7109375" style="17" customWidth="1"/>
    <col min="2" max="3" width="31" style="17" customWidth="1"/>
    <col min="4" max="4" width="28.28515625" style="17" customWidth="1"/>
    <col min="5" max="5" width="36.85546875" style="17" customWidth="1"/>
    <col min="6" max="7" width="9.140625" style="17" customWidth="1"/>
    <col min="8" max="16384" width="9.140625" style="17"/>
  </cols>
  <sheetData>
    <row r="1" spans="1:5" ht="15" x14ac:dyDescent="0.25">
      <c r="A1" s="18" t="s">
        <v>178</v>
      </c>
      <c r="C1" s="231" t="s">
        <v>179</v>
      </c>
      <c r="D1" s="231"/>
      <c r="E1" s="231"/>
    </row>
    <row r="2" spans="1:5" ht="18" x14ac:dyDescent="0.25">
      <c r="A2" s="11"/>
      <c r="C2" s="218" t="s">
        <v>69</v>
      </c>
      <c r="D2" s="218"/>
      <c r="E2" s="218"/>
    </row>
    <row r="3" spans="1:5" s="19" customFormat="1" ht="12.75" customHeight="1" x14ac:dyDescent="0.2">
      <c r="A3" s="174" t="s">
        <v>3</v>
      </c>
      <c r="B3" s="174" t="s">
        <v>4</v>
      </c>
      <c r="C3" s="232" t="s">
        <v>135</v>
      </c>
      <c r="D3" s="233"/>
      <c r="E3" s="233"/>
    </row>
    <row r="4" spans="1:5" s="19" customFormat="1" ht="38.25" customHeight="1" x14ac:dyDescent="0.2">
      <c r="A4" s="174"/>
      <c r="B4" s="174"/>
      <c r="C4" s="24" t="s">
        <v>180</v>
      </c>
      <c r="D4" s="20" t="s">
        <v>181</v>
      </c>
      <c r="E4" s="20" t="s">
        <v>8</v>
      </c>
    </row>
    <row r="5" spans="1:5" s="19" customFormat="1" x14ac:dyDescent="0.2">
      <c r="A5" s="50"/>
      <c r="B5" s="50"/>
      <c r="C5" s="25" t="str">
        <f>RIGHT(C4,7)</f>
        <v xml:space="preserve"> MAR 22</v>
      </c>
      <c r="D5" s="25" t="str">
        <f t="shared" ref="D5:E5" si="0">RIGHT(D4,7)</f>
        <v xml:space="preserve"> DEC 22</v>
      </c>
      <c r="E5" s="25" t="str">
        <f t="shared" si="0"/>
        <v xml:space="preserve"> MAR 23</v>
      </c>
    </row>
    <row r="6" spans="1:5" x14ac:dyDescent="0.2">
      <c r="A6" s="53">
        <v>1</v>
      </c>
      <c r="B6" s="54" t="s">
        <v>13</v>
      </c>
      <c r="C6" s="53">
        <v>10493.72</v>
      </c>
      <c r="D6" s="53">
        <v>12434</v>
      </c>
      <c r="E6" s="53">
        <v>13812.78</v>
      </c>
    </row>
    <row r="7" spans="1:5" x14ac:dyDescent="0.2">
      <c r="A7" s="53">
        <v>2</v>
      </c>
      <c r="B7" s="54" t="s">
        <v>14</v>
      </c>
      <c r="C7" s="53">
        <v>5615.76</v>
      </c>
      <c r="D7" s="53">
        <v>5683.68</v>
      </c>
      <c r="E7" s="53">
        <v>5913.76</v>
      </c>
    </row>
    <row r="8" spans="1:5" x14ac:dyDescent="0.2">
      <c r="A8" s="53">
        <v>3</v>
      </c>
      <c r="B8" s="54" t="s">
        <v>15</v>
      </c>
      <c r="C8" s="53">
        <v>1459.15</v>
      </c>
      <c r="D8" s="53">
        <v>1709.04</v>
      </c>
      <c r="E8" s="53">
        <v>1902.4</v>
      </c>
    </row>
    <row r="9" spans="1:5" x14ac:dyDescent="0.2">
      <c r="A9" s="53">
        <v>4</v>
      </c>
      <c r="B9" s="54" t="s">
        <v>16</v>
      </c>
      <c r="C9" s="53">
        <v>5241.7</v>
      </c>
      <c r="D9" s="53">
        <v>4756.96</v>
      </c>
      <c r="E9" s="53">
        <v>5403.16</v>
      </c>
    </row>
    <row r="10" spans="1:5" x14ac:dyDescent="0.2">
      <c r="A10" s="53">
        <v>5</v>
      </c>
      <c r="B10" s="54" t="s">
        <v>17</v>
      </c>
      <c r="C10" s="53">
        <v>4791.43</v>
      </c>
      <c r="D10" s="53">
        <v>4783.92</v>
      </c>
      <c r="E10" s="53">
        <v>5029.42</v>
      </c>
    </row>
    <row r="11" spans="1:5" x14ac:dyDescent="0.2">
      <c r="A11" s="53">
        <v>6</v>
      </c>
      <c r="B11" s="54" t="s">
        <v>18</v>
      </c>
      <c r="C11" s="53">
        <v>4089.19</v>
      </c>
      <c r="D11" s="53">
        <v>4950.22</v>
      </c>
      <c r="E11" s="53">
        <v>4746.79</v>
      </c>
    </row>
    <row r="12" spans="1:5" x14ac:dyDescent="0.2">
      <c r="A12" s="53">
        <v>7</v>
      </c>
      <c r="B12" s="54" t="s">
        <v>19</v>
      </c>
      <c r="C12" s="53">
        <v>693.6</v>
      </c>
      <c r="D12" s="53">
        <v>927.02</v>
      </c>
      <c r="E12" s="53">
        <v>1016.41</v>
      </c>
    </row>
    <row r="13" spans="1:5" x14ac:dyDescent="0.2">
      <c r="A13" s="53">
        <v>8</v>
      </c>
      <c r="B13" s="54" t="s">
        <v>20</v>
      </c>
      <c r="C13" s="53">
        <v>301.76</v>
      </c>
      <c r="D13" s="53">
        <v>309.08</v>
      </c>
      <c r="E13" s="53">
        <v>290.17</v>
      </c>
    </row>
    <row r="14" spans="1:5" x14ac:dyDescent="0.2">
      <c r="A14" s="53">
        <v>9</v>
      </c>
      <c r="B14" s="54" t="s">
        <v>21</v>
      </c>
      <c r="C14" s="53">
        <v>11476.07</v>
      </c>
      <c r="D14" s="53">
        <v>13166.47</v>
      </c>
      <c r="E14" s="53">
        <v>13851.48</v>
      </c>
    </row>
    <row r="15" spans="1:5" x14ac:dyDescent="0.2">
      <c r="A15" s="53">
        <v>10</v>
      </c>
      <c r="B15" s="54" t="s">
        <v>22</v>
      </c>
      <c r="C15" s="53">
        <v>38968.92</v>
      </c>
      <c r="D15" s="53">
        <v>42626.37</v>
      </c>
      <c r="E15" s="53">
        <v>44941.78</v>
      </c>
    </row>
    <row r="16" spans="1:5" x14ac:dyDescent="0.2">
      <c r="A16" s="53">
        <v>11</v>
      </c>
      <c r="B16" s="54" t="s">
        <v>23</v>
      </c>
      <c r="C16" s="53">
        <v>3520.57</v>
      </c>
      <c r="D16" s="53">
        <v>3636.19</v>
      </c>
      <c r="E16" s="53">
        <v>3819.65</v>
      </c>
    </row>
    <row r="17" spans="1:5" x14ac:dyDescent="0.2">
      <c r="A17" s="53">
        <v>12</v>
      </c>
      <c r="B17" s="54" t="s">
        <v>24</v>
      </c>
      <c r="C17" s="53">
        <v>4558.21</v>
      </c>
      <c r="D17" s="53">
        <v>4945.67</v>
      </c>
      <c r="E17" s="53">
        <v>5117.3500000000004</v>
      </c>
    </row>
    <row r="18" spans="1:5" s="52" customFormat="1" x14ac:dyDescent="0.2">
      <c r="A18" s="223" t="s">
        <v>25</v>
      </c>
      <c r="B18" s="224"/>
      <c r="C18" s="55">
        <f>SUM(C6:C17)</f>
        <v>91210.08</v>
      </c>
      <c r="D18" s="55">
        <f>SUM(D6:D17)</f>
        <v>99928.62000000001</v>
      </c>
      <c r="E18" s="55">
        <f>SUM(E6:E17)</f>
        <v>105845.15000000001</v>
      </c>
    </row>
    <row r="19" spans="1:5" x14ac:dyDescent="0.2">
      <c r="A19" s="53">
        <v>13</v>
      </c>
      <c r="B19" s="54" t="s">
        <v>26</v>
      </c>
      <c r="C19" s="53">
        <v>5395.64</v>
      </c>
      <c r="D19" s="53">
        <v>6409.46</v>
      </c>
      <c r="E19" s="53">
        <v>7075.11</v>
      </c>
    </row>
    <row r="20" spans="1:5" x14ac:dyDescent="0.2">
      <c r="A20" s="53">
        <v>14</v>
      </c>
      <c r="B20" s="54" t="s">
        <v>27</v>
      </c>
      <c r="C20" s="53">
        <v>1530.28</v>
      </c>
      <c r="D20" s="53">
        <v>1543.46</v>
      </c>
      <c r="E20" s="53">
        <v>1623.07</v>
      </c>
    </row>
    <row r="21" spans="1:5" x14ac:dyDescent="0.2">
      <c r="A21" s="53">
        <v>15</v>
      </c>
      <c r="B21" s="54" t="s">
        <v>28</v>
      </c>
      <c r="C21" s="53">
        <v>93.51</v>
      </c>
      <c r="D21" s="53">
        <v>113.6</v>
      </c>
      <c r="E21" s="53">
        <v>121.76</v>
      </c>
    </row>
    <row r="22" spans="1:5" x14ac:dyDescent="0.2">
      <c r="A22" s="53">
        <v>16</v>
      </c>
      <c r="B22" s="54" t="s">
        <v>29</v>
      </c>
      <c r="C22" s="53">
        <v>351.44</v>
      </c>
      <c r="D22" s="53">
        <v>359.53</v>
      </c>
      <c r="E22" s="53">
        <v>354.76</v>
      </c>
    </row>
    <row r="23" spans="1:5" x14ac:dyDescent="0.2">
      <c r="A23" s="53">
        <v>17</v>
      </c>
      <c r="B23" s="54" t="s">
        <v>30</v>
      </c>
      <c r="C23" s="53">
        <v>233.95</v>
      </c>
      <c r="D23" s="53">
        <v>391.9</v>
      </c>
      <c r="E23" s="53">
        <v>376.54</v>
      </c>
    </row>
    <row r="24" spans="1:5" x14ac:dyDescent="0.2">
      <c r="A24" s="53">
        <v>18</v>
      </c>
      <c r="B24" s="54" t="s">
        <v>31</v>
      </c>
      <c r="C24" s="53">
        <v>11919.12</v>
      </c>
      <c r="D24" s="53">
        <v>13509.43</v>
      </c>
      <c r="E24" s="53">
        <v>15200.22</v>
      </c>
    </row>
    <row r="25" spans="1:5" x14ac:dyDescent="0.2">
      <c r="A25" s="53">
        <v>19</v>
      </c>
      <c r="B25" s="54" t="s">
        <v>32</v>
      </c>
      <c r="C25" s="53">
        <v>7111.42</v>
      </c>
      <c r="D25" s="53">
        <v>8589.7099999999991</v>
      </c>
      <c r="E25" s="53">
        <v>9600.66</v>
      </c>
    </row>
    <row r="26" spans="1:5" x14ac:dyDescent="0.2">
      <c r="A26" s="53">
        <v>20</v>
      </c>
      <c r="B26" s="54" t="s">
        <v>33</v>
      </c>
      <c r="C26" s="53">
        <v>2244.08</v>
      </c>
      <c r="D26" s="53">
        <v>4847.99</v>
      </c>
      <c r="E26" s="53">
        <v>4890.7299999999996</v>
      </c>
    </row>
    <row r="27" spans="1:5" x14ac:dyDescent="0.2">
      <c r="A27" s="53">
        <v>21</v>
      </c>
      <c r="B27" s="54" t="s">
        <v>34</v>
      </c>
      <c r="C27" s="53">
        <v>1074</v>
      </c>
      <c r="D27" s="53">
        <v>1500.14</v>
      </c>
      <c r="E27" s="53">
        <v>1677.8</v>
      </c>
    </row>
    <row r="28" spans="1:5" x14ac:dyDescent="0.2">
      <c r="A28" s="53">
        <v>22</v>
      </c>
      <c r="B28" s="54" t="s">
        <v>35</v>
      </c>
      <c r="C28" s="53">
        <v>2736.82</v>
      </c>
      <c r="D28" s="53">
        <v>4291.3999999999996</v>
      </c>
      <c r="E28" s="53">
        <v>4884.24</v>
      </c>
    </row>
    <row r="29" spans="1:5" x14ac:dyDescent="0.2">
      <c r="A29" s="53">
        <v>23</v>
      </c>
      <c r="B29" s="54" t="s">
        <v>36</v>
      </c>
      <c r="C29" s="53">
        <v>40.450000000000003</v>
      </c>
      <c r="D29" s="53">
        <v>21.62</v>
      </c>
      <c r="E29" s="53">
        <v>22.02</v>
      </c>
    </row>
    <row r="30" spans="1:5" x14ac:dyDescent="0.2">
      <c r="A30" s="53">
        <v>24</v>
      </c>
      <c r="B30" s="54" t="s">
        <v>37</v>
      </c>
      <c r="C30" s="53">
        <v>469.04</v>
      </c>
      <c r="D30" s="53">
        <v>547.26</v>
      </c>
      <c r="E30" s="53">
        <v>568.24</v>
      </c>
    </row>
    <row r="31" spans="1:5" x14ac:dyDescent="0.2">
      <c r="A31" s="53">
        <v>25</v>
      </c>
      <c r="B31" s="54" t="s">
        <v>38</v>
      </c>
      <c r="C31" s="53">
        <v>10.6</v>
      </c>
      <c r="D31" s="53">
        <v>8.83</v>
      </c>
      <c r="E31" s="53">
        <v>8.51</v>
      </c>
    </row>
    <row r="32" spans="1:5" x14ac:dyDescent="0.2">
      <c r="A32" s="53">
        <v>26</v>
      </c>
      <c r="B32" s="54" t="s">
        <v>39</v>
      </c>
      <c r="C32" s="53">
        <v>2901.55</v>
      </c>
      <c r="D32" s="53">
        <v>3512.88</v>
      </c>
      <c r="E32" s="53">
        <v>3710.33</v>
      </c>
    </row>
    <row r="33" spans="1:5" x14ac:dyDescent="0.2">
      <c r="A33" s="53">
        <v>27</v>
      </c>
      <c r="B33" s="54" t="s">
        <v>40</v>
      </c>
      <c r="C33" s="53">
        <v>10.49</v>
      </c>
      <c r="D33" s="53">
        <v>5.35</v>
      </c>
      <c r="E33" s="53">
        <v>5.35</v>
      </c>
    </row>
    <row r="34" spans="1:5" x14ac:dyDescent="0.2">
      <c r="A34" s="53">
        <v>28</v>
      </c>
      <c r="B34" s="54" t="s">
        <v>41</v>
      </c>
      <c r="C34" s="53">
        <v>149.6</v>
      </c>
      <c r="D34" s="53">
        <v>192.11</v>
      </c>
      <c r="E34" s="53">
        <v>209.59</v>
      </c>
    </row>
    <row r="35" spans="1:5" x14ac:dyDescent="0.2">
      <c r="A35" s="53">
        <v>29</v>
      </c>
      <c r="B35" s="54" t="s">
        <v>42</v>
      </c>
      <c r="C35" s="53">
        <v>50.33</v>
      </c>
      <c r="D35" s="53">
        <v>47.64</v>
      </c>
      <c r="E35" s="53">
        <v>45.34</v>
      </c>
    </row>
    <row r="36" spans="1:5" x14ac:dyDescent="0.2">
      <c r="A36" s="53">
        <v>30</v>
      </c>
      <c r="B36" s="54" t="s">
        <v>43</v>
      </c>
      <c r="C36" s="53">
        <v>14.98</v>
      </c>
      <c r="D36" s="53">
        <v>15.18</v>
      </c>
      <c r="E36" s="53">
        <v>13.44</v>
      </c>
    </row>
    <row r="37" spans="1:5" x14ac:dyDescent="0.2">
      <c r="A37" s="53">
        <v>31</v>
      </c>
      <c r="B37" s="54" t="s">
        <v>44</v>
      </c>
      <c r="C37" s="53">
        <v>1244</v>
      </c>
      <c r="D37" s="53">
        <v>1515.62</v>
      </c>
      <c r="E37" s="53">
        <v>1691.03</v>
      </c>
    </row>
    <row r="38" spans="1:5" s="52" customFormat="1" x14ac:dyDescent="0.2">
      <c r="A38" s="223" t="s">
        <v>45</v>
      </c>
      <c r="B38" s="224"/>
      <c r="C38" s="55">
        <f>SUM(C19:C37)</f>
        <v>37581.300000000003</v>
      </c>
      <c r="D38" s="55">
        <f>SUM(D19:D37)</f>
        <v>47423.110000000008</v>
      </c>
      <c r="E38" s="55">
        <f>SUM(E19:E37)</f>
        <v>52078.739999999983</v>
      </c>
    </row>
    <row r="39" spans="1:5" x14ac:dyDescent="0.2">
      <c r="A39" s="53">
        <v>32</v>
      </c>
      <c r="B39" s="54" t="s">
        <v>46</v>
      </c>
      <c r="C39" s="53">
        <v>2962.91</v>
      </c>
      <c r="D39" s="53">
        <v>4505.6499999999996</v>
      </c>
      <c r="E39" s="53">
        <v>3775.8</v>
      </c>
    </row>
    <row r="40" spans="1:5" s="52" customFormat="1" x14ac:dyDescent="0.2">
      <c r="A40" s="223" t="s">
        <v>47</v>
      </c>
      <c r="B40" s="224"/>
      <c r="C40" s="55">
        <f>SUM(C39:C39)</f>
        <v>2962.91</v>
      </c>
      <c r="D40" s="55">
        <f>SUM(D39:D39)</f>
        <v>4505.6499999999996</v>
      </c>
      <c r="E40" s="55">
        <f>SUM(E39:E39)</f>
        <v>3775.8</v>
      </c>
    </row>
    <row r="41" spans="1:5" x14ac:dyDescent="0.2">
      <c r="A41" s="53">
        <v>33</v>
      </c>
      <c r="B41" s="54" t="s">
        <v>48</v>
      </c>
      <c r="C41" s="53">
        <v>5211.12</v>
      </c>
      <c r="D41" s="53">
        <v>5984.25</v>
      </c>
      <c r="E41" s="53">
        <v>6416.3</v>
      </c>
    </row>
    <row r="42" spans="1:5" s="52" customFormat="1" x14ac:dyDescent="0.2">
      <c r="A42" s="223" t="s">
        <v>49</v>
      </c>
      <c r="B42" s="224"/>
      <c r="C42" s="55">
        <f>SUM(C41:C41)</f>
        <v>5211.12</v>
      </c>
      <c r="D42" s="55">
        <f>SUM(D41:D41)</f>
        <v>5984.25</v>
      </c>
      <c r="E42" s="55">
        <f>SUM(E41:E41)</f>
        <v>6416.3</v>
      </c>
    </row>
    <row r="43" spans="1:5" x14ac:dyDescent="0.2">
      <c r="A43" s="53">
        <v>34</v>
      </c>
      <c r="B43" s="54" t="s">
        <v>50</v>
      </c>
      <c r="C43" s="53">
        <v>1060.8</v>
      </c>
      <c r="D43" s="53">
        <v>1471.51</v>
      </c>
      <c r="E43" s="53">
        <v>1526.02</v>
      </c>
    </row>
    <row r="44" spans="1:5" x14ac:dyDescent="0.2">
      <c r="A44" s="53">
        <v>35</v>
      </c>
      <c r="B44" s="54" t="s">
        <v>51</v>
      </c>
      <c r="C44" s="53">
        <v>203.37</v>
      </c>
      <c r="D44" s="53">
        <v>235.73</v>
      </c>
      <c r="E44" s="53">
        <v>265.02999999999997</v>
      </c>
    </row>
    <row r="45" spans="1:5" x14ac:dyDescent="0.2">
      <c r="A45" s="53">
        <v>36</v>
      </c>
      <c r="B45" s="54" t="s">
        <v>52</v>
      </c>
      <c r="C45" s="53">
        <v>519.85</v>
      </c>
      <c r="D45" s="53">
        <v>456.8</v>
      </c>
      <c r="E45" s="53">
        <v>482.76</v>
      </c>
    </row>
    <row r="46" spans="1:5" x14ac:dyDescent="0.2">
      <c r="A46" s="53">
        <v>37</v>
      </c>
      <c r="B46" s="54" t="s">
        <v>53</v>
      </c>
      <c r="C46" s="53">
        <v>45.46</v>
      </c>
      <c r="D46" s="53">
        <v>51.57</v>
      </c>
      <c r="E46" s="53">
        <v>45.23</v>
      </c>
    </row>
    <row r="47" spans="1:5" x14ac:dyDescent="0.2">
      <c r="A47" s="53">
        <v>38</v>
      </c>
      <c r="B47" s="54" t="s">
        <v>54</v>
      </c>
      <c r="C47" s="53">
        <v>309.54000000000002</v>
      </c>
      <c r="D47" s="53">
        <v>365.33</v>
      </c>
      <c r="E47" s="53">
        <v>386.41</v>
      </c>
    </row>
    <row r="48" spans="1:5" x14ac:dyDescent="0.2">
      <c r="A48" s="53">
        <v>39</v>
      </c>
      <c r="B48" s="54" t="s">
        <v>55</v>
      </c>
      <c r="C48" s="53">
        <v>63.32</v>
      </c>
      <c r="D48" s="53">
        <v>87.59</v>
      </c>
      <c r="E48" s="53">
        <v>98.1</v>
      </c>
    </row>
    <row r="49" spans="1:5" x14ac:dyDescent="0.2">
      <c r="A49" s="53">
        <v>40</v>
      </c>
      <c r="B49" s="54" t="s">
        <v>56</v>
      </c>
      <c r="C49" s="53">
        <v>90.76</v>
      </c>
      <c r="D49" s="53">
        <v>95.67</v>
      </c>
      <c r="E49" s="53">
        <v>104.87</v>
      </c>
    </row>
    <row r="50" spans="1:5" x14ac:dyDescent="0.2">
      <c r="A50" s="53">
        <v>41</v>
      </c>
      <c r="B50" s="54" t="s">
        <v>57</v>
      </c>
      <c r="C50" s="53">
        <v>125.71</v>
      </c>
      <c r="D50" s="53">
        <v>143.41</v>
      </c>
      <c r="E50" s="53">
        <v>149.16</v>
      </c>
    </row>
    <row r="51" spans="1:5" s="52" customFormat="1" x14ac:dyDescent="0.2">
      <c r="A51" s="223" t="s">
        <v>58</v>
      </c>
      <c r="B51" s="224"/>
      <c r="C51" s="55">
        <f>SUM(C43:C50)</f>
        <v>2418.8100000000004</v>
      </c>
      <c r="D51" s="55">
        <f>SUM(D43:D50)</f>
        <v>2907.61</v>
      </c>
      <c r="E51" s="55">
        <f>SUM(E43:E50)</f>
        <v>3057.5799999999995</v>
      </c>
    </row>
    <row r="52" spans="1:5" x14ac:dyDescent="0.2">
      <c r="A52" s="53">
        <v>42</v>
      </c>
      <c r="B52" s="54" t="s">
        <v>59</v>
      </c>
      <c r="C52" s="53">
        <v>0</v>
      </c>
      <c r="D52" s="53">
        <v>0</v>
      </c>
      <c r="E52" s="53">
        <v>0</v>
      </c>
    </row>
    <row r="53" spans="1:5" x14ac:dyDescent="0.2">
      <c r="A53" s="53">
        <v>43</v>
      </c>
      <c r="B53" s="54" t="s">
        <v>60</v>
      </c>
      <c r="C53" s="53">
        <v>0</v>
      </c>
      <c r="D53" s="53">
        <v>0</v>
      </c>
      <c r="E53" s="53">
        <v>0</v>
      </c>
    </row>
    <row r="54" spans="1:5" x14ac:dyDescent="0.2">
      <c r="A54" s="53">
        <v>44</v>
      </c>
      <c r="B54" s="54" t="s">
        <v>61</v>
      </c>
      <c r="C54" s="53">
        <v>0</v>
      </c>
      <c r="D54" s="53">
        <v>0</v>
      </c>
      <c r="E54" s="53">
        <v>0</v>
      </c>
    </row>
    <row r="55" spans="1:5" x14ac:dyDescent="0.2">
      <c r="A55" s="53">
        <v>45</v>
      </c>
      <c r="B55" s="54" t="s">
        <v>62</v>
      </c>
      <c r="C55" s="53">
        <v>0</v>
      </c>
      <c r="D55" s="53">
        <v>0</v>
      </c>
      <c r="E55" s="53">
        <v>0</v>
      </c>
    </row>
    <row r="56" spans="1:5" x14ac:dyDescent="0.2">
      <c r="A56" s="53">
        <v>46</v>
      </c>
      <c r="B56" s="54" t="s">
        <v>63</v>
      </c>
      <c r="C56" s="53">
        <v>0</v>
      </c>
      <c r="D56" s="53">
        <v>0</v>
      </c>
      <c r="E56" s="53">
        <v>0</v>
      </c>
    </row>
    <row r="57" spans="1:5" x14ac:dyDescent="0.2">
      <c r="A57" s="53">
        <v>47</v>
      </c>
      <c r="B57" s="54" t="s">
        <v>64</v>
      </c>
      <c r="C57" s="53">
        <v>0</v>
      </c>
      <c r="D57" s="53">
        <v>0</v>
      </c>
      <c r="E57" s="53">
        <v>0</v>
      </c>
    </row>
    <row r="58" spans="1:5" s="52" customFormat="1" x14ac:dyDescent="0.2">
      <c r="A58" s="223" t="s">
        <v>65</v>
      </c>
      <c r="B58" s="224"/>
      <c r="C58" s="55">
        <f>SUM(C52:C57)</f>
        <v>0</v>
      </c>
      <c r="D58" s="55">
        <f>SUM(D52:D57)</f>
        <v>0</v>
      </c>
      <c r="E58" s="55">
        <f>SUM(E52:E57)</f>
        <v>0</v>
      </c>
    </row>
    <row r="59" spans="1:5" s="52" customFormat="1" x14ac:dyDescent="0.2">
      <c r="A59" s="223" t="s">
        <v>66</v>
      </c>
      <c r="B59" s="224"/>
      <c r="C59" s="55">
        <f>SUM(C18+C38+C40+C42+C51+C58)</f>
        <v>139384.22</v>
      </c>
      <c r="D59" s="55">
        <f>SUM(D18+D38+D40+D42+D51+D58)</f>
        <v>160749.24</v>
      </c>
      <c r="E59" s="55">
        <f>SUM(E18+E38+E40+E42+E51+E58)</f>
        <v>171173.56999999995</v>
      </c>
    </row>
  </sheetData>
  <mergeCells count="12">
    <mergeCell ref="C1:E1"/>
    <mergeCell ref="C2:E2"/>
    <mergeCell ref="A3:A4"/>
    <mergeCell ref="B3:B4"/>
    <mergeCell ref="C3:E3"/>
    <mergeCell ref="A58:B58"/>
    <mergeCell ref="A59:B59"/>
    <mergeCell ref="A18:B18"/>
    <mergeCell ref="A38:B38"/>
    <mergeCell ref="A40:B40"/>
    <mergeCell ref="A42:B42"/>
    <mergeCell ref="A51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T1M</vt:lpstr>
      <vt:lpstr>Small  n marginal</vt:lpstr>
      <vt:lpstr>Final Export</vt:lpstr>
      <vt:lpstr>T1K</vt:lpstr>
      <vt:lpstr>t1j</vt:lpstr>
      <vt:lpstr>TIF-1B</vt:lpstr>
      <vt:lpstr>T1H</vt:lpstr>
      <vt:lpstr>Final T1G</vt:lpstr>
      <vt:lpstr>T1F-2</vt:lpstr>
      <vt:lpstr>T1F-3</vt:lpstr>
      <vt:lpstr>T1F_Micro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'Final Export'!Print_Area</vt:lpstr>
      <vt:lpstr>'Final T1G'!Print_Area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'T1F-3'!Print_Area</vt:lpstr>
      <vt:lpstr>T1H!Print_Area</vt:lpstr>
      <vt:lpstr>t1j!Print_Area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2024-05-22T10:00:59Z</cp:lastPrinted>
  <dcterms:created xsi:type="dcterms:W3CDTF">2016-01-05T10:12:04Z</dcterms:created>
  <dcterms:modified xsi:type="dcterms:W3CDTF">2024-06-03T10:24:46Z</dcterms:modified>
</cp:coreProperties>
</file>